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I_NS1500.PR.0012\"/>
    </mc:Choice>
  </mc:AlternateContent>
  <bookViews>
    <workbookView xWindow="0" yWindow="0" windowWidth="9930" windowHeight="8640" tabRatio="78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эфф'!$A$1:$W$97</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C40" i="7" l="1"/>
  <c r="B26" i="22" l="1"/>
  <c r="A9" i="5" l="1"/>
  <c r="A15" i="22" l="1"/>
  <c r="A12" i="22"/>
  <c r="A9" i="22"/>
  <c r="A14" i="23" l="1"/>
  <c r="A11" i="23"/>
  <c r="A8" i="23"/>
  <c r="A4" i="23"/>
  <c r="E15" i="14" l="1"/>
  <c r="A12" i="14"/>
  <c r="A5" i="5" l="1"/>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9" l="1"/>
  <c r="A14" i="17" l="1"/>
  <c r="A11" i="17"/>
  <c r="A8" i="17"/>
  <c r="A4" i="17"/>
  <c r="A15" i="6" l="1"/>
  <c r="A12" i="6"/>
  <c r="A9" i="6"/>
  <c r="A5" i="6"/>
  <c r="A8" i="12"/>
  <c r="A16" i="13"/>
  <c r="A13" i="13"/>
  <c r="A10" i="13"/>
  <c r="A6" i="13"/>
  <c r="A5" i="14"/>
  <c r="A11" i="12"/>
  <c r="A14" i="12"/>
  <c r="A4" i="12"/>
  <c r="A15" i="16" l="1"/>
  <c r="A12" i="16"/>
  <c r="A9" i="16"/>
  <c r="A5" i="16"/>
  <c r="A15" i="10"/>
  <c r="A15" i="19" s="1"/>
  <c r="A12" i="10"/>
  <c r="A9" i="10"/>
  <c r="A9" i="19" s="1"/>
  <c r="A5" i="10"/>
  <c r="A12" i="19" l="1"/>
  <c r="A5" i="22"/>
  <c r="B21" i="22" l="1"/>
</calcChain>
</file>

<file path=xl/sharedStrings.xml><?xml version="1.0" encoding="utf-8"?>
<sst xmlns="http://schemas.openxmlformats.org/spreadsheetml/2006/main" count="1169" uniqueCount="656">
  <si>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</si>
  <si>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</si>
  <si>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</si>
  <si>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</si>
  <si>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</si>
  <si>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</si>
  <si>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</si>
  <si>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</si>
  <si>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</si>
  <si>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</si>
  <si>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</si>
  <si>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</si>
  <si>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</si>
  <si>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</si>
  <si>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</si>
  <si>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</si>
  <si>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</si>
  <si>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</si>
  <si>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</si>
  <si>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</si>
  <si>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</si>
  <si>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</si>
  <si>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</si>
  <si>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</si>
  <si>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</si>
  <si>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</si>
  <si>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</si>
  <si>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</si>
  <si>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</si>
  <si>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</si>
  <si>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</si>
  <si>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</si>
  <si>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</si>
  <si>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</si>
  <si>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</si>
  <si>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</si>
  <si>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</si>
  <si>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</si>
  <si>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</si>
  <si>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</si>
  <si>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</si>
  <si>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</si>
  <si>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</si>
  <si>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</si>
  <si>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</si>
  <si>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</si>
  <si>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</si>
  <si>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</si>
  <si>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</si>
  <si>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</si>
  <si>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</si>
  <si>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</si>
  <si>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</si>
  <si>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</si>
  <si>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</si>
  <si>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</si>
  <si>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</si>
  <si>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</si>
  <si>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</si>
  <si>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</si>
  <si>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</si>
  <si>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</si>
  <si>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</si>
  <si>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</si>
  <si>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</si>
  <si>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</si>
  <si>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</si>
  <si>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</si>
  <si>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</si>
  <si>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</si>
  <si>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</si>
  <si>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</si>
  <si>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</si>
  <si>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</si>
  <si>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</si>
  <si>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</si>
  <si>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</si>
  <si>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</si>
  <si>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</si>
  <si>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</si>
  <si>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</si>
  <si>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</si>
  <si>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</si>
  <si>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</si>
  <si>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</si>
  <si>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</si>
  <si>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</si>
  <si>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</si>
  <si>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</si>
  <si>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</si>
  <si>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</si>
  <si>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</si>
  <si>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</si>
  <si>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</si>
  <si>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</si>
  <si>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</si>
  <si>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</si>
  <si>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</si>
  <si>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</si>
  <si>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</si>
  <si>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</si>
  <si>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</si>
  <si>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</si>
  <si>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</si>
  <si>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</si>
  <si>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</si>
  <si>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</si>
  <si>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</si>
  <si>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</si>
  <si>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</si>
  <si>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</si>
  <si>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</si>
  <si>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</si>
  <si>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</si>
  <si>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</si>
  <si>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</si>
  <si>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</si>
  <si>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</si>
  <si>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</si>
  <si>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</si>
  <si>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</si>
  <si>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</si>
  <si>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</si>
  <si>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</si>
  <si>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</si>
  <si>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</si>
  <si>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</si>
  <si>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</si>
  <si>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</si>
  <si>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</si>
  <si>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</si>
  <si>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</si>
  <si>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</si>
  <si>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</si>
  <si>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</si>
  <si>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</si>
  <si>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</si>
  <si>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</si>
  <si>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</si>
  <si>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</si>
  <si>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</si>
  <si>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</si>
  <si>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</si>
  <si>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</si>
  <si>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</si>
  <si>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</si>
  <si>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</si>
  <si>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</si>
  <si>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</si>
  <si>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</si>
  <si>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</si>
  <si>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</si>
  <si>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</si>
  <si>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</si>
  <si>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</si>
  <si>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</si>
  <si>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</si>
  <si>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</si>
  <si>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</si>
  <si>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</si>
  <si>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</si>
  <si>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</si>
  <si>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</si>
  <si>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</si>
  <si>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</si>
  <si>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</si>
  <si>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</si>
  <si>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</si>
  <si>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</si>
  <si>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</si>
  <si>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</si>
  <si>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</si>
  <si>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</si>
  <si>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</si>
  <si>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</si>
  <si>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</si>
  <si>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</si>
  <si>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</si>
  <si>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</si>
  <si>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</si>
  <si>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</si>
  <si>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</si>
  <si>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</si>
  <si>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</si>
  <si>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</si>
  <si>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</si>
  <si>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</si>
  <si>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</si>
  <si>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</si>
  <si>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</si>
  <si>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</si>
  <si>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</si>
  <si>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</si>
  <si>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</si>
  <si>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</si>
  <si>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</si>
  <si>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</si>
  <si>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</si>
  <si>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</si>
  <si>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</si>
  <si>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</si>
  <si>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</si>
  <si>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</si>
  <si>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</si>
  <si>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</si>
  <si>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</si>
  <si>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</si>
  <si>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</si>
  <si>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</si>
  <si>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</si>
  <si>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</si>
  <si>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</si>
  <si>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</si>
  <si>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</si>
  <si>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</si>
  <si>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</si>
  <si>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</si>
  <si>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</si>
  <si>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</si>
  <si>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</si>
  <si>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</si>
  <si>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</si>
  <si>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</si>
  <si>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</si>
  <si>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</si>
  <si>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</si>
  <si>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</si>
  <si>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</si>
  <si>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</si>
  <si>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</si>
  <si>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</si>
  <si>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</si>
  <si>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</si>
  <si>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</si>
  <si>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</si>
  <si>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</si>
  <si>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</si>
  <si>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</si>
  <si>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</si>
  <si>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</si>
  <si>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</si>
  <si>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</si>
  <si>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</si>
  <si>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</si>
  <si>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</si>
  <si>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</si>
  <si>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</si>
  <si>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</si>
  <si>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</si>
  <si>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</si>
  <si>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</si>
  <si>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</si>
  <si>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</si>
  <si>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</si>
  <si>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</si>
  <si>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</si>
  <si>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</si>
  <si>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</si>
  <si>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</si>
  <si>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</si>
  <si>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</si>
  <si>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</si>
  <si>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</si>
  <si>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</si>
  <si>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</si>
  <si>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</si>
  <si>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</si>
  <si>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</si>
  <si>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</si>
  <si>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</si>
  <si>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</si>
  <si>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</si>
  <si>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</si>
  <si>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</si>
  <si>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</si>
  <si>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</si>
  <si>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</si>
  <si>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</si>
  <si>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</si>
  <si>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</si>
  <si>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</si>
  <si>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</si>
  <si>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</si>
  <si>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</si>
  <si>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</si>
  <si>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</si>
  <si>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</si>
  <si>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</si>
  <si>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</si>
  <si>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</si>
  <si>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</si>
  <si>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</si>
  <si>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</si>
  <si>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</si>
  <si>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</si>
  <si>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</si>
  <si>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</si>
  <si>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</si>
  <si>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</si>
  <si>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</si>
  <si>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</si>
  <si>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</si>
  <si>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</si>
  <si>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</si>
  <si>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</si>
  <si>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</si>
  <si>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</si>
  <si>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</si>
  <si>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</si>
  <si>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</si>
  <si>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</si>
  <si>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</si>
  <si>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</si>
  <si>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</si>
  <si>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</si>
  <si>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</si>
  <si>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</si>
  <si>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</si>
  <si>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</si>
  <si>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</si>
  <si>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</si>
  <si>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</si>
  <si>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</si>
  <si>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</si>
  <si>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</si>
  <si>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</si>
  <si>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</si>
  <si>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</si>
  <si>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</si>
  <si>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</si>
  <si>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</si>
  <si>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</si>
  <si>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</si>
  <si>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</si>
  <si>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</si>
  <si>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</si>
  <si>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</si>
  <si>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</si>
  <si>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</si>
  <si>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</si>
  <si>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</si>
  <si>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</si>
  <si>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</si>
  <si>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</si>
  <si>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</si>
  <si>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</si>
  <si>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</si>
  <si>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</si>
  <si>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</si>
  <si>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</si>
  <si>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</si>
  <si>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</si>
  <si>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</si>
  <si>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</si>
  <si>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</si>
  <si>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</si>
  <si>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</si>
  <si>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</si>
  <si>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</si>
  <si>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</si>
  <si>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</si>
  <si>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</si>
  <si>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</si>
  <si>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</si>
  <si>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</si>
  <si>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</si>
  <si>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</si>
  <si>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</si>
  <si>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</si>
  <si>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</si>
  <si>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</si>
  <si>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</si>
  <si>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</si>
  <si>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</si>
  <si>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</si>
  <si>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</si>
  <si>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</si>
  <si>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</si>
  <si>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</si>
  <si>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</si>
  <si>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</si>
  <si>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</si>
  <si>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</si>
  <si>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</si>
  <si>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</si>
  <si>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</si>
  <si>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</si>
  <si>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</si>
  <si>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</si>
  <si>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</si>
  <si>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</si>
  <si>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</si>
  <si>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</si>
  <si>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</si>
  <si>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</si>
  <si>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</si>
  <si>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</si>
  <si>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</si>
  <si>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</si>
  <si>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</si>
  <si>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</si>
  <si>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</si>
  <si>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</si>
  <si>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</si>
  <si>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</si>
  <si>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</si>
  <si>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</si>
  <si>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</si>
  <si>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</si>
  <si>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</si>
  <si>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</si>
  <si>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</si>
  <si>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</si>
  <si>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</si>
  <si>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</si>
  <si>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</si>
  <si>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</si>
  <si>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</si>
  <si>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</si>
  <si>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</si>
  <si>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</si>
  <si>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</si>
  <si>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</si>
  <si>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</si>
  <si>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</si>
  <si>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</si>
  <si>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</si>
  <si>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</si>
  <si>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</si>
  <si>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</si>
  <si>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</si>
  <si>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</si>
  <si>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</si>
  <si>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</si>
  <si>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</si>
  <si>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</si>
  <si>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</si>
  <si>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</si>
  <si>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</si>
  <si>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</si>
  <si>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</si>
  <si>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</si>
  <si>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</si>
  <si>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</si>
  <si>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</si>
  <si>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</si>
  <si>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</si>
  <si>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</si>
  <si>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</si>
  <si>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</si>
  <si>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</si>
  <si>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</si>
  <si>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</si>
  <si>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</si>
  <si>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</si>
  <si>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</si>
  <si>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</si>
  <si>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</si>
  <si>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</si>
  <si>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</si>
  <si>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</si>
  <si>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</si>
  <si>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</si>
  <si>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</si>
  <si>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</si>
  <si>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</si>
  <si>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</si>
  <si>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</si>
  <si>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</si>
  <si>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</si>
  <si>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</si>
  <si>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Прочее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</si>
  <si>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</si>
  <si>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</si>
  <si>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</si>
  <si>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ХМАО-Югра, Сургутский район</t>
  </si>
  <si>
    <t>I_NS1500.PR.0012</t>
  </si>
  <si>
    <t>ВОЛС по ВЛ 110кВ протяжённость 106,6км., Телекоммуникационное оборудования 6 комлектов ПС Уральская, Сарымская, Когалым, Тевлин, Омичка, Русскинская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</si>
  <si>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</si>
  <si>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</si>
  <si>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</si>
  <si>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</si>
  <si>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</si>
  <si>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</si>
  <si>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</si>
  <si>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</si>
  <si>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</si>
  <si>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</si>
  <si>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</si>
  <si>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</si>
  <si>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</si>
  <si>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</si>
  <si>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</si>
  <si>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</si>
  <si>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</si>
  <si>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</si>
  <si>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</si>
  <si>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</si>
  <si>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</si>
  <si>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нд</t>
  </si>
  <si>
    <t>Не подошел срок выполнения СМР</t>
  </si>
  <si>
    <t>Реализация проекта в установленные сроки</t>
  </si>
  <si>
    <t>Новое строительство и расширение электросетевых объектов</t>
  </si>
  <si>
    <t>ПИР</t>
  </si>
  <si>
    <t>Выполнение проектных работ по строительству ВОЛС ПС Уральская- ПС Сарымская с заходами на ПС Когалым, ПС Тевлин, ПСОмичка, ПС Русскинская филиала АО "Тюменьэнерго" Когалымские электрические сети</t>
  </si>
  <si>
    <t>Предварительный расчет стоимости работ</t>
  </si>
  <si>
    <t>ВЗ</t>
  </si>
  <si>
    <t>ОЗП</t>
  </si>
  <si>
    <t>ООО "НовиКом"</t>
  </si>
  <si>
    <t>www.b2b-energo.ru</t>
  </si>
  <si>
    <t>ООО "Зуммер"</t>
  </si>
  <si>
    <t>ООО "ТюменьСвязь"</t>
  </si>
  <si>
    <t>ООО "Тесла"</t>
  </si>
  <si>
    <t>ЗАО "Уралэнерго-Союз"</t>
  </si>
  <si>
    <t>ООО "Уралэнерготел"</t>
  </si>
  <si>
    <t>АО "ПИК ЭЛБИ"</t>
  </si>
  <si>
    <t>ООО "ГК "СвязьИнфоПроект"</t>
  </si>
  <si>
    <t>ООО "НПО "ПромТех-М"</t>
  </si>
  <si>
    <t>ООО "Системлинк"</t>
  </si>
  <si>
    <t>ООО "Константа"</t>
  </si>
  <si>
    <t>ООО "СУЛУС"</t>
  </si>
  <si>
    <t>не относится</t>
  </si>
  <si>
    <t>км</t>
  </si>
  <si>
    <t>не применимо</t>
  </si>
  <si>
    <t>ХМАО-Югра</t>
  </si>
  <si>
    <t xml:space="preserve"> Сургутский район</t>
  </si>
  <si>
    <t xml:space="preserve"> АО "РОССЕТИ ТЮМЕНЬ" Когалымские ЭС</t>
  </si>
  <si>
    <t>12.2019</t>
  </si>
  <si>
    <t>АО "Россети Тюмень"</t>
  </si>
  <si>
    <t>Филиал АО "Тюменьэнерго" Когалымские ЭС</t>
  </si>
  <si>
    <t>12.2023</t>
  </si>
  <si>
    <t>Прочие</t>
  </si>
  <si>
    <t>Выполнение корректировки проекта: ВОЛС ПС Уральская- ПС Сарымская с заходами на ПС Когалым, ПС Тевлин, ПС Омичка, ПС
Русскинская филиала АО "Россети Тюмень" Когалымские электрические сети</t>
  </si>
  <si>
    <t xml:space="preserve">СЦ </t>
  </si>
  <si>
    <t>ООО "Комплайт"</t>
  </si>
  <si>
    <t>объем заключенного договора PD01.1500.2021.267 от 14.01.2022 . ООО "Комплайт"    в ценах 2022 года с НДС, млн. руб</t>
  </si>
  <si>
    <t>от «__» _____ 20__ г. №___</t>
  </si>
  <si>
    <t>Филиал АО "Россети Тюмень" Когалымские ЭС</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</si>
  <si>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</si>
  <si>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</si>
  <si>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</si>
  <si>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</si>
  <si>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</si>
  <si>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</si>
  <si>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</si>
  <si>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</si>
  <si>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</si>
  <si>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</si>
  <si>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</si>
  <si>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</si>
  <si>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</si>
  <si>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</si>
  <si>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И</t>
  </si>
  <si>
    <t>109,82 км трассы</t>
  </si>
  <si>
    <t>- по договорам подряда (в разбивке по каждому подрядчику и по договорам):</t>
  </si>
  <si>
    <t>объем заключенного договора 18/1173/2019 от 30.04.2019 . ООО "НовиКом"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</si>
  <si>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</si>
  <si>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</si>
  <si>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</si>
  <si>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707-ЭС/4297/US04.1500.2022.243 от 10.10.2022 . АУ ЯНАО "Управление ГЭПД"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</si>
  <si>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</si>
  <si>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</si>
  <si>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</si>
  <si>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ООО "НовиКом" ; ООО "Комплайт"</t>
  </si>
  <si>
    <t>РТ2/1/103 от 01.12.2021г. Заключено ДС PD01.1500.2021.267 ДС № 2 от 03.11.2022 на уменьш ст-сти дог-ра с изм объема выполняемых работ (услуг, товаров) к дог-рам, ст-сть кот не превыш 50 млн. руб с НДС. Стоимость договора с учетом изменений составила 56.755,70 руб. с НДС.</t>
  </si>
  <si>
    <t xml:space="preserve">В целях выполнения дополнительный требований к станционному оборудованию сетей связи, каналообразующего оборудования, оборудования пакетной коммутации и в целях выполнения программы ССПИ выполнена корректировка ранее разработанной проектной и рабочей документации без изменения срока окончания реализации инвестиционного проекта. </t>
  </si>
  <si>
    <t>Факт (предложения по корректировке плана)</t>
  </si>
  <si>
    <t>Остаток</t>
  </si>
  <si>
    <t xml:space="preserve">Факт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</si>
  <si>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</si>
  <si>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</si>
  <si>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</si>
  <si>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</si>
  <si>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</si>
  <si>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</si>
  <si>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</si>
  <si>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01.01.2023</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</si>
  <si>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</si>
  <si>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</si>
  <si>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</si>
  <si>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</si>
  <si>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</si>
  <si>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</si>
  <si>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</si>
  <si>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</si>
  <si>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</si>
  <si>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</si>
  <si>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</si>
  <si>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</si>
  <si>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</si>
  <si>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</si>
  <si>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</si>
  <si>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</si>
  <si>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</si>
  <si>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</si>
  <si>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</si>
  <si>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</si>
  <si>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</si>
  <si>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</si>
  <si>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</si>
  <si>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</si>
  <si>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</si>
  <si>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</si>
  <si>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</si>
  <si>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</si>
  <si>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</si>
  <si>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</si>
  <si>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</si>
  <si>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</si>
  <si>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</si>
  <si>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</si>
  <si>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</si>
  <si>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</si>
  <si>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</si>
  <si>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</si>
  <si>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</si>
  <si>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</si>
  <si>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</si>
  <si>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</si>
  <si>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</si>
  <si>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</si>
  <si>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</si>
  <si>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</si>
  <si>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</si>
  <si>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</si>
  <si>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</si>
  <si>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</si>
  <si>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</si>
  <si>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</si>
  <si>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</si>
  <si>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воздушных линий электропередачи, км</t>
  </si>
  <si>
    <t>7.4</t>
  </si>
  <si>
    <t>7.5</t>
  </si>
  <si>
    <t>7.6</t>
  </si>
  <si>
    <t>7.7</t>
  </si>
  <si>
    <t>7.8</t>
  </si>
  <si>
    <t>7.9</t>
  </si>
  <si>
    <t>7.11</t>
  </si>
  <si>
    <t>Приказ АО "Россети Тюмень" № 18-Э от 27.12.2022</t>
  </si>
  <si>
    <t>Оказание услуг по проведению проверки сметной документации по обьекту: ВОЛС ПС Уральская- ПС Сарымская с заходами на ПС
Когалым,  ПС Тевлин, ПС Омичка, ПС Русскинская филиала АО "Россети Тюмень" Когалымские электрические сети</t>
  </si>
  <si>
    <t>АУ ЯНАО "Управление ГЭПД"</t>
  </si>
  <si>
    <t>СЦ ЕП</t>
  </si>
  <si>
    <t>Аналитическая записка №РТ2/1/1231 от 01.11.2022</t>
  </si>
  <si>
    <t>ВОЛС ПС Уральская- ПС Сарымская с заходами на ПС Когалым, ПС Тевлин, ПС Омичка, ПС Русскинская (новое строительство протяженностью 106,6 км)</t>
  </si>
  <si>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 от 18.11.2022</t>
    </r>
    <r>
      <rPr>
        <sz val="12"/>
        <rFont val="Times New Roman"/>
        <family val="1"/>
        <charset val="204"/>
      </rPr>
      <t xml:space="preserve">. Повышение наблюдаемости и управляемости энергообъектов. </t>
    </r>
  </si>
  <si>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r>
    <r>
      <rPr>
        <sz val="12"/>
        <rFont val="Times New Roman"/>
        <family val="1"/>
        <charset val="204"/>
      </rPr>
      <t xml:space="preserve"> Выполнение Программы ССПИ 2022-2026 от 18.11.2022</t>
    </r>
    <r>
      <rPr>
        <sz val="12"/>
        <color rgb="FFFF0000"/>
        <rFont val="Times New Roman"/>
        <family val="1"/>
        <charset val="204"/>
      </rPr>
      <t>.</t>
    </r>
    <r>
      <rPr>
        <sz val="12"/>
        <color theme="1"/>
        <rFont val="Times New Roman"/>
        <family val="1"/>
        <charset val="204"/>
      </rPr>
      <t xml:space="preserve">  Повышение наблюдаемости и управляемости энергообъектов. 
</t>
    </r>
  </si>
  <si>
    <t>01.11..2023</t>
  </si>
  <si>
    <r>
      <t xml:space="preserve">Строительство ВОЛС ПС Уральская- ПС Сарымская с заходами на ПС Когалым, ПС Тевлин, ПС Омичка, ПС Русскинская протяженность 106,6 км, установка и пусконаладка телекоммуникационного оборудования. </t>
    </r>
    <r>
      <rPr>
        <b/>
        <i/>
        <u/>
        <sz val="12"/>
        <color theme="1"/>
        <rFont val="Times New Roman"/>
        <family val="1"/>
        <charset val="204"/>
      </rPr>
      <t/>
    </r>
  </si>
  <si>
    <t xml:space="preserve">1 этап - организация основного канала связи для передачи телеметрической информации с ПС 110 кВ Сарымская в Тюменское РДУ по ВОЛС (ретрансляция телеметрической информации через ПЭС в ТРДУ) со сроком завершения СМР и ПНР в 2023 году.                                                                                   2 этап - оргнизации каналов с ПС 220 кВ Когалым, ПС 110 кВ Тевлин, ПС 110 кВ Омичка, ПС 110 кВ Русскинская, ПС 110 кВ Весна со сроком завершения СМР и ПНР в 2024 году.    
</t>
  </si>
  <si>
    <t>объем заключенного договора PD03.1500.2023.81 от 01.06.2023 . ООО "Системлинк"    в ценах 2023 года с НДС, млн. руб</t>
  </si>
  <si>
    <t xml:space="preserve"> ООО "Системлинк" ; АУ ЯНАО "Управление ГЭПД"</t>
  </si>
  <si>
    <t>Сметная стоимость проекта в ценах 2024 года с НДС, млн. руб.</t>
  </si>
  <si>
    <t>+</t>
  </si>
  <si>
    <t>не окупается</t>
  </si>
  <si>
    <t>Прочие расходы</t>
  </si>
  <si>
    <t>2487,97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</si>
</sst>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u/>
      <sz val="10"/>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Times New Roman"/>
      <family val="1"/>
      <charset val="204"/>
    </font>
    <font>
      <sz val="11"/>
      <color indexed="8"/>
      <name val="Times New Roman"/>
      <family val="1"/>
      <charset val="204"/>
    </font>
    <font>
      <sz val="12"/>
      <color rgb="FFFF0000"/>
      <name val="Times New Roman"/>
      <family val="1"/>
      <charset val="204"/>
    </font>
    <font>
      <b/>
      <i/>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35" xfId="0" applyFont="1" applyBorder="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5" xfId="0" applyFont="1" applyBorder="1" applyAlignment="1">
      <alignment vertical="center"/>
    </xf>
    <xf numFmtId="10" fontId="41" fillId="0" borderId="36" xfId="0" applyNumberFormat="1" applyFont="1" applyBorder="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14" fontId="11" fillId="0" borderId="0" xfId="0" applyNumberFormat="1" applyFont="1" applyFill="1" applyBorder="1" applyAlignment="1">
      <alignment horizontal="center" vertical="center"/>
    </xf>
    <xf numFmtId="0" fontId="67" fillId="0" borderId="0" xfId="49" applyFont="1" applyAlignment="1">
      <alignment horizontal="center" vertical="center" wrapText="1"/>
    </xf>
    <xf numFmtId="0" fontId="67" fillId="0" borderId="0" xfId="49" applyFont="1" applyAlignment="1">
      <alignment wrapText="1"/>
    </xf>
    <xf numFmtId="4" fontId="7" fillId="25" borderId="1" xfId="1" applyNumberFormat="1" applyFont="1" applyFill="1" applyBorder="1" applyAlignment="1">
      <alignment horizontal="center"/>
    </xf>
    <xf numFmtId="4" fontId="7" fillId="25" borderId="0" xfId="1" applyNumberFormat="1" applyFont="1" applyFill="1" applyAlignment="1">
      <alignment horizontal="center"/>
    </xf>
    <xf numFmtId="0" fontId="40" fillId="0" borderId="1" xfId="49"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29" xfId="2" applyFont="1" applyFill="1" applyBorder="1" applyAlignment="1">
      <alignment horizontal="justify"/>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2" fillId="25" borderId="29" xfId="2" applyFont="1" applyFill="1" applyBorder="1" applyAlignment="1">
      <alignment vertical="top" wrapText="1"/>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70" fontId="36" fillId="25" borderId="44" xfId="0" applyNumberFormat="1" applyFont="1" applyFill="1" applyBorder="1" applyAlignment="1">
      <alignment horizontal="left" vertical="center"/>
    </xf>
    <xf numFmtId="0" fontId="41" fillId="25" borderId="29" xfId="2" applyFont="1" applyFill="1" applyBorder="1" applyAlignment="1">
      <alignment horizontal="justify" vertical="top" wrapText="1"/>
    </xf>
    <xf numFmtId="0" fontId="42" fillId="25" borderId="30" xfId="2" applyFont="1" applyFill="1" applyBorder="1" applyAlignment="1">
      <alignment vertical="top" wrapText="1"/>
    </xf>
    <xf numFmtId="0" fontId="41" fillId="25" borderId="30" xfId="2" applyFont="1" applyFill="1" applyBorder="1" applyAlignment="1">
      <alignment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vertical="top" wrapText="1"/>
    </xf>
    <xf numFmtId="0" fontId="42" fillId="25" borderId="30" xfId="2" applyFont="1" applyFill="1" applyBorder="1" applyAlignment="1">
      <alignment horizontal="left" vertical="center" wrapText="1"/>
    </xf>
    <xf numFmtId="0" fontId="41" fillId="25" borderId="30" xfId="2" applyFont="1" applyFill="1" applyBorder="1" applyAlignment="1">
      <alignment horizontal="left" vertical="top" wrapText="1"/>
    </xf>
    <xf numFmtId="0" fontId="41" fillId="25" borderId="34" xfId="2" applyFont="1" applyFill="1" applyBorder="1" applyAlignment="1">
      <alignment horizontal="justify" vertical="top" wrapText="1"/>
    </xf>
    <xf numFmtId="0" fontId="42" fillId="25" borderId="30" xfId="2" applyFont="1" applyFill="1" applyBorder="1" applyAlignment="1">
      <alignment horizontal="center" vertical="center" wrapText="1"/>
    </xf>
    <xf numFmtId="0" fontId="41" fillId="25" borderId="31"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Font="1" applyBorder="1" applyAlignment="1">
      <alignment horizontal="center" vertical="center" wrapText="1"/>
    </xf>
    <xf numFmtId="0" fontId="36" fillId="0" borderId="1" xfId="49" quotePrefix="1" applyFont="1" applyBorder="1" applyAlignment="1">
      <alignment horizontal="center" vertical="center" wrapText="1"/>
    </xf>
    <xf numFmtId="3" fontId="68" fillId="0" borderId="1" xfId="0" applyNumberFormat="1" applyFont="1" applyFill="1" applyBorder="1" applyAlignment="1">
      <alignment horizontal="center" vertical="center" wrapText="1"/>
    </xf>
    <xf numFmtId="3"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0" fontId="36" fillId="0" borderId="1" xfId="49" applyFont="1" applyBorder="1" applyAlignment="1">
      <alignment wrapText="1"/>
    </xf>
    <xf numFmtId="0" fontId="36" fillId="0" borderId="1" xfId="49" applyFont="1" applyBorder="1"/>
    <xf numFmtId="0" fontId="36" fillId="0" borderId="1" xfId="49" applyFont="1" applyBorder="1" applyAlignment="1">
      <alignment horizontal="center" vertical="center"/>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70" fontId="48"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0" fontId="11" fillId="0" borderId="0" xfId="2" applyFont="1" applyAlignment="1">
      <alignment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43" fillId="25" borderId="1" xfId="2" applyNumberFormat="1" applyFont="1" applyFill="1" applyBorder="1" applyAlignment="1">
      <alignment horizontal="center" vertical="center" wrapText="1"/>
    </xf>
    <xf numFmtId="0" fontId="11" fillId="25" borderId="1" xfId="2" applyFont="1" applyFill="1" applyBorder="1" applyAlignment="1">
      <alignment vertical="center"/>
    </xf>
    <xf numFmtId="0" fontId="11" fillId="25" borderId="1" xfId="2" applyFont="1" applyFill="1" applyBorder="1" applyAlignment="1">
      <alignment horizontal="center" vertical="center"/>
    </xf>
    <xf numFmtId="172" fontId="42" fillId="25" borderId="24" xfId="2" applyNumberFormat="1" applyFont="1" applyFill="1" applyBorder="1" applyAlignment="1">
      <alignment horizontal="left" vertical="center" wrapText="1"/>
    </xf>
    <xf numFmtId="172" fontId="39" fillId="25" borderId="45" xfId="0" applyNumberFormat="1" applyFont="1" applyFill="1" applyBorder="1" applyAlignment="1">
      <alignment horizontal="left" vertical="center"/>
    </xf>
    <xf numFmtId="172" fontId="41" fillId="25" borderId="26" xfId="2" applyNumberFormat="1" applyFont="1" applyFill="1" applyBorder="1" applyAlignment="1">
      <alignment horizontal="left" vertical="center" wrapText="1"/>
    </xf>
    <xf numFmtId="172" fontId="36" fillId="25" borderId="44" xfId="0" applyNumberFormat="1" applyFont="1" applyFill="1" applyBorder="1" applyAlignment="1">
      <alignment horizontal="left" vertical="center" wrapText="1"/>
    </xf>
    <xf numFmtId="0" fontId="11" fillId="25" borderId="1" xfId="2" applyFont="1" applyFill="1" applyBorder="1" applyAlignment="1">
      <alignment vertical="center" wrapText="1"/>
    </xf>
    <xf numFmtId="4" fontId="7" fillId="0" borderId="1" xfId="67"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69"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0" xfId="49" applyFont="1" applyAlignment="1">
      <alignment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4" fontId="11" fillId="25" borderId="1" xfId="68" applyNumberFormat="1" applyFont="1" applyFill="1" applyBorder="1" applyAlignment="1">
      <alignment horizontal="right"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3" fillId="25" borderId="0" xfId="2" applyFont="1" applyFill="1" applyAlignment="1">
      <alignment wrapText="1"/>
    </xf>
    <xf numFmtId="0" fontId="11" fillId="25" borderId="0" xfId="2" applyFont="1" applyFill="1" applyAlignment="1">
      <alignment wrapText="1"/>
    </xf>
    <xf numFmtId="0" fontId="42" fillId="25" borderId="26" xfId="2" applyFont="1" applyFill="1" applyBorder="1" applyAlignment="1">
      <alignment horizontal="justify" vertical="top" wrapText="1"/>
    </xf>
    <xf numFmtId="170" fontId="39" fillId="25" borderId="44"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44" xfId="0" applyFont="1" applyFill="1" applyBorder="1"/>
    <xf numFmtId="0" fontId="42" fillId="25" borderId="24" xfId="2" applyFont="1" applyFill="1" applyBorder="1" applyAlignment="1">
      <alignment horizontal="left" vertical="center" wrapText="1"/>
    </xf>
    <xf numFmtId="170" fontId="39" fillId="25" borderId="45"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44" xfId="0" applyNumberFormat="1" applyFont="1" applyFill="1" applyBorder="1" applyAlignment="1">
      <alignment horizontal="left" vertical="center" wrapText="1"/>
    </xf>
    <xf numFmtId="0" fontId="36" fillId="25" borderId="44" xfId="0" applyFont="1" applyFill="1" applyBorder="1" applyAlignment="1">
      <alignment horizontal="left" vertical="center" wrapText="1"/>
    </xf>
    <xf numFmtId="0" fontId="39" fillId="25" borderId="45" xfId="0" applyFont="1" applyFill="1" applyBorder="1" applyAlignment="1">
      <alignment horizontal="left" vertical="center"/>
    </xf>
    <xf numFmtId="0" fontId="41" fillId="0" borderId="1" xfId="0" applyFont="1" applyFill="1" applyBorder="1" applyAlignment="1">
      <alignment horizontal="center" vertical="center"/>
    </xf>
    <xf numFmtId="3" fontId="41" fillId="0" borderId="36" xfId="0" applyNumberFormat="1" applyFont="1" applyFill="1" applyBorder="1" applyAlignment="1">
      <alignment vertical="center"/>
    </xf>
    <xf numFmtId="3" fontId="41" fillId="0" borderId="37" xfId="0" applyNumberFormat="1" applyFont="1" applyFill="1" applyBorder="1" applyAlignment="1">
      <alignment vertical="center"/>
    </xf>
    <xf numFmtId="3" fontId="41" fillId="0" borderId="3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2" fontId="11" fillId="0" borderId="0" xfId="2" applyNumberFormat="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0"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8"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11" fillId="25" borderId="6" xfId="2" applyFont="1" applyFill="1" applyBorder="1" applyAlignment="1">
      <alignment horizontal="center" vertical="center" wrapText="1"/>
    </xf>
    <xf numFmtId="0" fontId="11" fillId="25"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7" fillId="25" borderId="0" xfId="1" applyFont="1" applyFill="1" applyAlignment="1">
      <alignment horizontal="center" vertical="center"/>
    </xf>
    <xf numFmtId="0" fontId="63"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-338742846.85368407</c:v>
              </c:pt>
              <c:pt idx="1">
                <c:v>-338970704.70050216</c:v>
              </c:pt>
              <c:pt idx="2">
                <c:v>-338917005.23850238</c:v>
              </c:pt>
              <c:pt idx="3">
                <c:v>-338640093.60098958</c:v>
              </c:pt>
              <c:pt idx="4">
                <c:v>-338188871.55014181</c:v>
              </c:pt>
              <c:pt idx="5">
                <c:v>-337604180.5884853</c:v>
              </c:pt>
              <c:pt idx="6">
                <c:v>-336919992.81930369</c:v>
              </c:pt>
              <c:pt idx="7">
                <c:v>-336164435.45681059</c:v>
              </c:pt>
              <c:pt idx="8">
                <c:v>-335360671.46755433</c:v>
              </c:pt>
              <c:pt idx="9">
                <c:v>-334527655.85029191</c:v>
              </c:pt>
              <c:pt idx="10">
                <c:v>-333680784.47510457</c:v>
              </c:pt>
            </c:numLit>
          </c:val>
          <c:smooth val="0"/>
          <c:extLst>
            <c:ext xmlns:c16="http://schemas.microsoft.com/office/drawing/2014/chart" uri="{C3380CC4-5D6E-409C-BE32-E72D297353CC}">
              <c16:uniqueId val="{00000000-EB8F-4AC0-8BE5-4D27F1124328}"/>
            </c:ext>
          </c:extLst>
        </c:ser>
        <c:ser>
          <c:idx val="0"/>
          <c:order val="1"/>
          <c:tx>
            <c:v>Накопленный ЧДП</c:v>
          </c:tx>
          <c:marker>
            <c:symbol val="none"/>
          </c:marker>
          <c:val>
            <c:numLit>
              <c:formatCode>General</c:formatCode>
              <c:ptCount val="11"/>
              <c:pt idx="0">
                <c:v>-338820986.04893142</c:v>
              </c:pt>
              <c:pt idx="1">
                <c:v>-339114518.22364867</c:v>
              </c:pt>
              <c:pt idx="2">
                <c:v>-339036002.34064031</c:v>
              </c:pt>
              <c:pt idx="3">
                <c:v>-338576460.9290545</c:v>
              </c:pt>
              <c:pt idx="4">
                <c:v>-337726557.41920525</c:v>
              </c:pt>
              <c:pt idx="5">
                <c:v>-336476581.77861917</c:v>
              </c:pt>
              <c:pt idx="6">
                <c:v>-334816435.57352394</c:v>
              </c:pt>
              <c:pt idx="7">
                <c:v>-332735616.43279636</c:v>
              </c:pt>
              <c:pt idx="8">
                <c:v>-330223201.89046818</c:v>
              </c:pt>
              <c:pt idx="9">
                <c:v>-327267832.5819326</c:v>
              </c:pt>
              <c:pt idx="10">
                <c:v>-323857694.76799846</c:v>
              </c:pt>
            </c:numLit>
          </c:val>
          <c:smooth val="0"/>
          <c:extLst>
            <c:ext xmlns:c16="http://schemas.microsoft.com/office/drawing/2014/chart" uri="{C3380CC4-5D6E-409C-BE32-E72D297353CC}">
              <c16:uniqueId val="{00000001-EB8F-4AC0-8BE5-4D27F112432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8"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33" t="s">
        <v>551</v>
      </c>
      <c r="B5" s="333"/>
      <c r="C5" s="333"/>
      <c r="D5" s="127"/>
      <c r="E5" s="127"/>
      <c r="F5" s="127"/>
      <c r="G5" s="127"/>
      <c r="H5" s="127"/>
      <c r="I5" s="127"/>
      <c r="J5" s="127"/>
    </row>
    <row r="6" spans="1:22" s="12" customFormat="1" ht="20.25" x14ac:dyDescent="0.3">
      <c r="A6" s="17"/>
      <c r="B6" s="340"/>
      <c r="C6" s="340"/>
      <c r="F6" s="16"/>
      <c r="G6" s="16"/>
      <c r="H6" s="15"/>
    </row>
    <row r="7" spans="1:22" s="12" customFormat="1" ht="18.75" x14ac:dyDescent="0.2">
      <c r="A7" s="337" t="s">
        <v>9</v>
      </c>
      <c r="B7" s="337"/>
      <c r="C7" s="3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8" t="s">
        <v>528</v>
      </c>
      <c r="B9" s="338"/>
      <c r="C9" s="338"/>
      <c r="D9" s="8"/>
      <c r="E9" s="8"/>
      <c r="F9" s="8"/>
      <c r="G9" s="8"/>
      <c r="H9" s="8"/>
      <c r="I9" s="13"/>
      <c r="J9" s="13"/>
      <c r="K9" s="13"/>
      <c r="L9" s="13"/>
      <c r="M9" s="13"/>
      <c r="N9" s="13"/>
      <c r="O9" s="13"/>
      <c r="P9" s="13"/>
      <c r="Q9" s="13"/>
      <c r="R9" s="13"/>
      <c r="S9" s="13"/>
      <c r="T9" s="13"/>
      <c r="U9" s="13"/>
      <c r="V9" s="13"/>
    </row>
    <row r="10" spans="1:22" s="12" customFormat="1" ht="18.75" x14ac:dyDescent="0.2">
      <c r="A10" s="334" t="s">
        <v>8</v>
      </c>
      <c r="B10" s="334"/>
      <c r="C10" s="3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8" t="s">
        <v>476</v>
      </c>
      <c r="B12" s="338"/>
      <c r="C12" s="338"/>
      <c r="D12" s="8"/>
      <c r="E12" s="8"/>
      <c r="F12" s="8"/>
      <c r="G12" s="8"/>
      <c r="H12" s="8"/>
      <c r="I12" s="13"/>
      <c r="J12" s="13"/>
      <c r="K12" s="13"/>
      <c r="L12" s="13"/>
      <c r="M12" s="13"/>
      <c r="N12" s="13"/>
      <c r="O12" s="13"/>
      <c r="P12" s="13"/>
      <c r="Q12" s="13"/>
      <c r="R12" s="13"/>
      <c r="S12" s="13"/>
      <c r="T12" s="13"/>
      <c r="U12" s="13"/>
      <c r="V12" s="13"/>
    </row>
    <row r="13" spans="1:22" s="12" customFormat="1" ht="18.75" x14ac:dyDescent="0.2">
      <c r="A13" s="334" t="s">
        <v>7</v>
      </c>
      <c r="B13" s="334"/>
      <c r="C13" s="3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339" t="s">
        <v>643</v>
      </c>
      <c r="B15" s="339"/>
      <c r="C15" s="339"/>
      <c r="D15" s="8"/>
      <c r="E15" s="8"/>
      <c r="F15" s="8"/>
      <c r="G15" s="8"/>
      <c r="H15" s="8"/>
      <c r="I15" s="8"/>
      <c r="J15" s="8"/>
      <c r="K15" s="8"/>
      <c r="L15" s="8"/>
      <c r="M15" s="8"/>
      <c r="N15" s="8"/>
      <c r="O15" s="8"/>
      <c r="P15" s="8"/>
      <c r="Q15" s="8"/>
      <c r="R15" s="8"/>
      <c r="S15" s="8"/>
      <c r="T15" s="8"/>
      <c r="U15" s="8"/>
      <c r="V15" s="8"/>
    </row>
    <row r="16" spans="1:22" s="3" customFormat="1" ht="15" customHeight="1" x14ac:dyDescent="0.2">
      <c r="A16" s="334" t="s">
        <v>6</v>
      </c>
      <c r="B16" s="334"/>
      <c r="C16" s="3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5" t="s">
        <v>453</v>
      </c>
      <c r="B18" s="336"/>
      <c r="C18" s="3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296</v>
      </c>
      <c r="C22" s="36" t="s">
        <v>471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36" t="s">
        <v>472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0"/>
      <c r="B24" s="331"/>
      <c r="C24" s="33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24" t="s">
        <v>401</v>
      </c>
      <c r="C25" s="136" t="s">
        <v>523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24" t="s">
        <v>75</v>
      </c>
      <c r="C26" s="136" t="s">
        <v>524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24" t="s">
        <v>74</v>
      </c>
      <c r="C27" s="136" t="s">
        <v>525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24" t="s">
        <v>402</v>
      </c>
      <c r="C28" s="136" t="s">
        <v>473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24" t="s">
        <v>403</v>
      </c>
      <c r="C29" s="136" t="s">
        <v>473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24" t="s">
        <v>404</v>
      </c>
      <c r="C30" s="136" t="s">
        <v>473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405</v>
      </c>
      <c r="C31" s="136" t="s">
        <v>473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406</v>
      </c>
      <c r="C32" s="136" t="s">
        <v>473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407</v>
      </c>
      <c r="C33" s="36" t="s">
        <v>521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422</v>
      </c>
      <c r="B34" s="39" t="s">
        <v>408</v>
      </c>
      <c r="C34" s="136" t="s">
        <v>473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9" t="s">
        <v>72</v>
      </c>
      <c r="C35" s="136" t="s">
        <v>473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9" t="s">
        <v>409</v>
      </c>
      <c r="C36" s="36" t="s">
        <v>473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9" t="s">
        <v>410</v>
      </c>
      <c r="C37" s="136" t="s">
        <v>652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9" t="s">
        <v>195</v>
      </c>
      <c r="C38" s="36" t="s">
        <v>473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0"/>
      <c r="B39" s="331"/>
      <c r="C39" s="332"/>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9" t="s">
        <v>466</v>
      </c>
      <c r="C40" s="276">
        <f>C48</f>
        <v>320.78728353000002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9" t="s">
        <v>448</v>
      </c>
      <c r="C41" s="137" t="s">
        <v>499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9" t="s">
        <v>463</v>
      </c>
      <c r="C42" s="137" t="s">
        <v>499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9" t="s">
        <v>429</v>
      </c>
      <c r="C43" s="137" t="s">
        <v>499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9" t="s">
        <v>454</v>
      </c>
      <c r="C44" s="137" t="s">
        <v>499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449</v>
      </c>
      <c r="B45" s="39" t="s">
        <v>455</v>
      </c>
      <c r="C45" s="137" t="s">
        <v>499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9" t="s">
        <v>456</v>
      </c>
      <c r="C46" s="137" t="s">
        <v>499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0"/>
      <c r="B47" s="331"/>
      <c r="C47" s="33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450</v>
      </c>
      <c r="B48" s="39" t="s">
        <v>464</v>
      </c>
      <c r="C48" s="206">
        <v>320.78728353000002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9" t="s">
        <v>465</v>
      </c>
      <c r="C49" s="207">
        <v>270.16728353000002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7" t="s">
        <v>9</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36" t="str">
        <f>'1. паспорт местоположение'!A12:C12</f>
        <v>I_NS1500.PR.0012</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8.75" x14ac:dyDescent="0.2">
      <c r="A14" s="336"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35" t="s">
        <v>427</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1" t="s">
        <v>5</v>
      </c>
      <c r="B19" s="341" t="s">
        <v>108</v>
      </c>
      <c r="C19" s="342" t="s">
        <v>328</v>
      </c>
      <c r="D19" s="341" t="s">
        <v>327</v>
      </c>
      <c r="E19" s="341" t="s">
        <v>107</v>
      </c>
      <c r="F19" s="341" t="s">
        <v>106</v>
      </c>
      <c r="G19" s="341" t="s">
        <v>323</v>
      </c>
      <c r="H19" s="341" t="s">
        <v>105</v>
      </c>
      <c r="I19" s="341" t="s">
        <v>104</v>
      </c>
      <c r="J19" s="341" t="s">
        <v>103</v>
      </c>
      <c r="K19" s="341" t="s">
        <v>102</v>
      </c>
      <c r="L19" s="341" t="s">
        <v>101</v>
      </c>
      <c r="M19" s="341" t="s">
        <v>100</v>
      </c>
      <c r="N19" s="341" t="s">
        <v>99</v>
      </c>
      <c r="O19" s="341" t="s">
        <v>98</v>
      </c>
      <c r="P19" s="341" t="s">
        <v>97</v>
      </c>
      <c r="Q19" s="341" t="s">
        <v>326</v>
      </c>
      <c r="R19" s="341"/>
      <c r="S19" s="344" t="s">
        <v>419</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41" t="s">
        <v>324</v>
      </c>
      <c r="R20" s="42" t="s">
        <v>325</v>
      </c>
      <c r="S20" s="344"/>
      <c r="T20" s="28"/>
      <c r="U20" s="28"/>
      <c r="V20" s="28"/>
      <c r="W20" s="28"/>
      <c r="X20" s="28"/>
      <c r="Y20" s="28"/>
      <c r="Z20" s="27"/>
      <c r="AA20" s="27"/>
      <c r="AB20" s="27"/>
    </row>
    <row r="21" spans="1:28" s="3" customFormat="1" ht="18.75" x14ac:dyDescent="0.2">
      <c r="A21" s="41">
        <v>1</v>
      </c>
      <c r="B21" s="45">
        <v>2</v>
      </c>
      <c r="C21" s="41">
        <v>3</v>
      </c>
      <c r="D21" s="45">
        <v>4</v>
      </c>
      <c r="E21" s="41">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420</v>
      </c>
      <c r="H22" s="45"/>
      <c r="I22" s="45"/>
      <c r="J22" s="45"/>
      <c r="K22" s="45"/>
      <c r="L22" s="45"/>
      <c r="M22" s="45"/>
      <c r="N22" s="45"/>
      <c r="O22" s="45"/>
      <c r="P22" s="45"/>
      <c r="Q22" s="37"/>
      <c r="R22" s="5"/>
      <c r="S22" s="117"/>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421</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11"/>
      <c r="B29" s="45" t="s">
        <v>321</v>
      </c>
      <c r="C29" s="45"/>
      <c r="D29" s="45"/>
      <c r="E29" s="111" t="s">
        <v>322</v>
      </c>
      <c r="F29" s="111" t="s">
        <v>322</v>
      </c>
      <c r="G29" s="111" t="s">
        <v>322</v>
      </c>
      <c r="H29" s="111"/>
      <c r="I29" s="111"/>
      <c r="J29" s="111"/>
      <c r="K29" s="111"/>
      <c r="L29" s="111"/>
      <c r="M29" s="111"/>
      <c r="N29" s="111"/>
      <c r="O29" s="111"/>
      <c r="P29" s="111"/>
      <c r="Q29" s="11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55" zoomScaleNormal="60" zoomScaleSheetLayoutView="55" workbookViewId="0">
      <selection activeCell="L33" sqref="L3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2023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7" t="s">
        <v>9</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36" t="str">
        <f>'1. паспорт местоположение'!A12:C12</f>
        <v>I_NS1500.PR.0012</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ht="18.75" x14ac:dyDescent="0.2">
      <c r="A16" s="336"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
      <c r="A19" s="336" t="s">
        <v>432</v>
      </c>
      <c r="B19" s="336"/>
      <c r="C19" s="336"/>
      <c r="D19" s="336"/>
      <c r="E19" s="336"/>
      <c r="F19" s="336"/>
      <c r="G19" s="336"/>
      <c r="H19" s="336"/>
      <c r="I19" s="336"/>
      <c r="J19" s="336"/>
      <c r="K19" s="336"/>
      <c r="L19" s="336"/>
      <c r="M19" s="336"/>
      <c r="N19" s="336"/>
      <c r="O19" s="336"/>
      <c r="P19" s="336"/>
      <c r="Q19" s="336"/>
      <c r="R19" s="336"/>
      <c r="S19" s="336"/>
      <c r="T19" s="336"/>
    </row>
    <row r="20" spans="1:113" s="57"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6" t="s">
        <v>5</v>
      </c>
      <c r="B21" s="349" t="s">
        <v>191</v>
      </c>
      <c r="C21" s="350"/>
      <c r="D21" s="353" t="s">
        <v>130</v>
      </c>
      <c r="E21" s="349" t="s">
        <v>461</v>
      </c>
      <c r="F21" s="350"/>
      <c r="G21" s="349" t="s">
        <v>236</v>
      </c>
      <c r="H21" s="350"/>
      <c r="I21" s="349" t="s">
        <v>129</v>
      </c>
      <c r="J21" s="350"/>
      <c r="K21" s="353" t="s">
        <v>128</v>
      </c>
      <c r="L21" s="349" t="s">
        <v>127</v>
      </c>
      <c r="M21" s="350"/>
      <c r="N21" s="349" t="s">
        <v>457</v>
      </c>
      <c r="O21" s="350"/>
      <c r="P21" s="353" t="s">
        <v>126</v>
      </c>
      <c r="Q21" s="359" t="s">
        <v>125</v>
      </c>
      <c r="R21" s="360"/>
      <c r="S21" s="359" t="s">
        <v>124</v>
      </c>
      <c r="T21" s="361"/>
    </row>
    <row r="22" spans="1:113" ht="204.75" customHeight="1" x14ac:dyDescent="0.25">
      <c r="A22" s="357"/>
      <c r="B22" s="351"/>
      <c r="C22" s="352"/>
      <c r="D22" s="355"/>
      <c r="E22" s="351"/>
      <c r="F22" s="352"/>
      <c r="G22" s="351"/>
      <c r="H22" s="352"/>
      <c r="I22" s="351"/>
      <c r="J22" s="352"/>
      <c r="K22" s="354"/>
      <c r="L22" s="351"/>
      <c r="M22" s="352"/>
      <c r="N22" s="351"/>
      <c r="O22" s="352"/>
      <c r="P22" s="354"/>
      <c r="Q22" s="94" t="s">
        <v>123</v>
      </c>
      <c r="R22" s="94" t="s">
        <v>431</v>
      </c>
      <c r="S22" s="94" t="s">
        <v>122</v>
      </c>
      <c r="T22" s="94" t="s">
        <v>121</v>
      </c>
    </row>
    <row r="23" spans="1:113" ht="51.75" customHeight="1" x14ac:dyDescent="0.25">
      <c r="A23" s="358"/>
      <c r="B23" s="125" t="s">
        <v>119</v>
      </c>
      <c r="C23" s="125" t="s">
        <v>120</v>
      </c>
      <c r="D23" s="354"/>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4" t="s">
        <v>119</v>
      </c>
      <c r="R23" s="94" t="s">
        <v>119</v>
      </c>
      <c r="S23" s="94" t="s">
        <v>119</v>
      </c>
      <c r="T23" s="94"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8"/>
      <c r="R25" s="59"/>
      <c r="S25" s="128"/>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48" t="s">
        <v>467</v>
      </c>
      <c r="C29" s="348"/>
      <c r="D29" s="348"/>
      <c r="E29" s="348"/>
      <c r="F29" s="348"/>
      <c r="G29" s="348"/>
      <c r="H29" s="348"/>
      <c r="I29" s="348"/>
      <c r="J29" s="348"/>
      <c r="K29" s="348"/>
      <c r="L29" s="348"/>
      <c r="M29" s="348"/>
      <c r="N29" s="348"/>
      <c r="O29" s="348"/>
      <c r="P29" s="348"/>
      <c r="Q29" s="348"/>
      <c r="R29" s="34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0" t="s">
        <v>528</v>
      </c>
      <c r="F9" s="370"/>
      <c r="G9" s="370"/>
      <c r="H9" s="370"/>
      <c r="I9" s="370"/>
      <c r="J9" s="370"/>
      <c r="K9" s="370"/>
      <c r="L9" s="370"/>
      <c r="M9" s="370"/>
      <c r="N9" s="370"/>
      <c r="O9" s="370"/>
      <c r="P9" s="370"/>
      <c r="Q9" s="370"/>
      <c r="R9" s="370"/>
      <c r="S9" s="370"/>
      <c r="T9" s="370"/>
      <c r="U9" s="370"/>
      <c r="V9" s="370"/>
      <c r="W9" s="370"/>
      <c r="X9" s="370"/>
      <c r="Y9" s="370"/>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8" t="str">
        <f>'1. паспорт местоположение'!A12</f>
        <v>I_NS1500.PR.0012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39" t="str">
        <f>'1. паспорт местоположение'!A15</f>
        <v>ВОЛС ПС Уральская- ПС Сарымская с заходами на ПС Когалым, ПС Тевлин, ПС Омичка, ПС Русскинская (новое строительство протяженностью 106,6 км)</v>
      </c>
      <c r="F15" s="339"/>
      <c r="G15" s="339"/>
      <c r="H15" s="339"/>
      <c r="I15" s="339"/>
      <c r="J15" s="339"/>
      <c r="K15" s="339"/>
      <c r="L15" s="339"/>
      <c r="M15" s="339"/>
      <c r="N15" s="339"/>
      <c r="O15" s="339"/>
      <c r="P15" s="339"/>
      <c r="Q15" s="339"/>
      <c r="R15" s="339"/>
      <c r="S15" s="339"/>
      <c r="T15" s="339"/>
      <c r="U15" s="339"/>
      <c r="V15" s="339"/>
      <c r="W15" s="339"/>
      <c r="X15" s="339"/>
      <c r="Y15" s="339"/>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434</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7" customFormat="1" ht="21" customHeight="1" x14ac:dyDescent="0.25"/>
    <row r="21" spans="1:27" ht="15.75" customHeight="1" x14ac:dyDescent="0.25">
      <c r="A21" s="363" t="s">
        <v>5</v>
      </c>
      <c r="B21" s="366" t="s">
        <v>441</v>
      </c>
      <c r="C21" s="367"/>
      <c r="D21" s="366" t="s">
        <v>443</v>
      </c>
      <c r="E21" s="367"/>
      <c r="F21" s="359" t="s">
        <v>102</v>
      </c>
      <c r="G21" s="361"/>
      <c r="H21" s="361"/>
      <c r="I21" s="360"/>
      <c r="J21" s="363" t="s">
        <v>444</v>
      </c>
      <c r="K21" s="366" t="s">
        <v>445</v>
      </c>
      <c r="L21" s="367"/>
      <c r="M21" s="366" t="s">
        <v>446</v>
      </c>
      <c r="N21" s="367"/>
      <c r="O21" s="366" t="s">
        <v>433</v>
      </c>
      <c r="P21" s="367"/>
      <c r="Q21" s="366" t="s">
        <v>135</v>
      </c>
      <c r="R21" s="367"/>
      <c r="S21" s="363" t="s">
        <v>134</v>
      </c>
      <c r="T21" s="363" t="s">
        <v>447</v>
      </c>
      <c r="U21" s="363" t="s">
        <v>442</v>
      </c>
      <c r="V21" s="366" t="s">
        <v>133</v>
      </c>
      <c r="W21" s="367"/>
      <c r="X21" s="359" t="s">
        <v>125</v>
      </c>
      <c r="Y21" s="361"/>
      <c r="Z21" s="359" t="s">
        <v>124</v>
      </c>
      <c r="AA21" s="361"/>
    </row>
    <row r="22" spans="1:27" ht="216" customHeight="1" x14ac:dyDescent="0.25">
      <c r="A22" s="364"/>
      <c r="B22" s="368"/>
      <c r="C22" s="369"/>
      <c r="D22" s="368"/>
      <c r="E22" s="369"/>
      <c r="F22" s="359" t="s">
        <v>132</v>
      </c>
      <c r="G22" s="360"/>
      <c r="H22" s="359" t="s">
        <v>131</v>
      </c>
      <c r="I22" s="360"/>
      <c r="J22" s="365"/>
      <c r="K22" s="368"/>
      <c r="L22" s="369"/>
      <c r="M22" s="368"/>
      <c r="N22" s="369"/>
      <c r="O22" s="368"/>
      <c r="P22" s="369"/>
      <c r="Q22" s="368"/>
      <c r="R22" s="369"/>
      <c r="S22" s="365"/>
      <c r="T22" s="365"/>
      <c r="U22" s="365"/>
      <c r="V22" s="368"/>
      <c r="W22" s="369"/>
      <c r="X22" s="94" t="s">
        <v>123</v>
      </c>
      <c r="Y22" s="94" t="s">
        <v>431</v>
      </c>
      <c r="Z22" s="94" t="s">
        <v>122</v>
      </c>
      <c r="AA22" s="94" t="s">
        <v>121</v>
      </c>
    </row>
    <row r="23" spans="1:27" ht="60" customHeight="1" x14ac:dyDescent="0.25">
      <c r="A23" s="365"/>
      <c r="B23" s="123" t="s">
        <v>119</v>
      </c>
      <c r="C23" s="123"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2023 год</v>
      </c>
      <c r="B5" s="333"/>
      <c r="C5" s="33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37" t="s">
        <v>9</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34" t="s">
        <v>8</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I_NS1500.PR.0012</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34" t="s">
        <v>7</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35"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34" t="s">
        <v>6</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35" t="s">
        <v>426</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5.25" customHeight="1" x14ac:dyDescent="0.2">
      <c r="A22" s="24" t="s">
        <v>65</v>
      </c>
      <c r="B22" s="30" t="s">
        <v>439</v>
      </c>
      <c r="C22" s="143" t="s">
        <v>644</v>
      </c>
      <c r="D22" s="29"/>
      <c r="E22" s="29"/>
      <c r="F22" s="28"/>
      <c r="G22" s="28"/>
      <c r="H22" s="28"/>
      <c r="I22" s="28"/>
      <c r="J22" s="28"/>
      <c r="K22" s="28"/>
      <c r="L22" s="28"/>
      <c r="M22" s="28"/>
      <c r="N22" s="28"/>
      <c r="O22" s="28"/>
      <c r="P22" s="28"/>
      <c r="Q22" s="27"/>
      <c r="R22" s="27"/>
      <c r="S22" s="27"/>
      <c r="T22" s="27"/>
      <c r="U22" s="27"/>
    </row>
    <row r="23" spans="1:21" ht="84.75" customHeight="1" x14ac:dyDescent="0.25">
      <c r="A23" s="24" t="s">
        <v>63</v>
      </c>
      <c r="B23" s="26" t="s">
        <v>60</v>
      </c>
      <c r="C23" s="293" t="s">
        <v>647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6" t="s">
        <v>477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6" t="s">
        <v>655</v>
      </c>
      <c r="D25" s="23"/>
      <c r="E25" s="23"/>
      <c r="F25" s="23"/>
      <c r="G25" s="23"/>
      <c r="H25" s="23"/>
      <c r="I25" s="23"/>
      <c r="J25" s="23"/>
      <c r="K25" s="23"/>
      <c r="L25" s="23"/>
      <c r="M25" s="23"/>
      <c r="N25" s="23"/>
      <c r="O25" s="23"/>
      <c r="P25" s="23"/>
      <c r="Q25" s="23"/>
      <c r="R25" s="23"/>
      <c r="S25" s="23"/>
      <c r="T25" s="23"/>
      <c r="U25" s="23"/>
    </row>
    <row r="26" spans="1:21" ht="97.5" customHeight="1" x14ac:dyDescent="0.25">
      <c r="A26" s="24" t="s">
        <v>59</v>
      </c>
      <c r="B26" s="26" t="s">
        <v>193</v>
      </c>
      <c r="C26" s="39" t="s">
        <v>648</v>
      </c>
      <c r="D26" s="23"/>
      <c r="E26" s="23"/>
      <c r="F26" s="23"/>
      <c r="G26" s="23"/>
      <c r="H26" s="23"/>
      <c r="I26" s="23"/>
      <c r="J26" s="23"/>
      <c r="K26" s="23"/>
      <c r="L26" s="23"/>
      <c r="M26" s="23"/>
      <c r="N26" s="23"/>
      <c r="O26" s="23"/>
      <c r="P26" s="23"/>
      <c r="Q26" s="23"/>
      <c r="R26" s="23"/>
      <c r="S26" s="23"/>
      <c r="T26" s="23"/>
      <c r="U26" s="23"/>
    </row>
    <row r="27" spans="1:21" ht="143.25" customHeight="1" x14ac:dyDescent="0.25">
      <c r="A27" s="24" t="s">
        <v>58</v>
      </c>
      <c r="B27" s="26" t="s">
        <v>440</v>
      </c>
      <c r="C27" s="36" t="s">
        <v>645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20"/>
      <c r="AB6" s="120"/>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20"/>
      <c r="AB7" s="120"/>
    </row>
    <row r="8" spans="1:28" ht="18.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21"/>
      <c r="AB8" s="121"/>
    </row>
    <row r="9" spans="1:28" ht="18.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22"/>
      <c r="AB9" s="122"/>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20"/>
      <c r="AB10" s="120"/>
    </row>
    <row r="11" spans="1:28" ht="18.75" x14ac:dyDescent="0.25">
      <c r="A11" s="336" t="str">
        <f>'1. паспорт местоположение'!A12:C12</f>
        <v>I_NS1500.PR.0012</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21"/>
      <c r="AB11" s="121"/>
    </row>
    <row r="12" spans="1:28" ht="18.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22"/>
      <c r="AB12" s="122"/>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8.75" x14ac:dyDescent="0.25">
      <c r="A14" s="336"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21"/>
      <c r="AB14" s="121"/>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22"/>
      <c r="AB15" s="122"/>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31"/>
      <c r="AB16" s="131"/>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31"/>
      <c r="AB17" s="131"/>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31"/>
      <c r="AB18" s="131"/>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31"/>
      <c r="AB19" s="131"/>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32"/>
      <c r="AB20" s="132"/>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32"/>
      <c r="AB21" s="132"/>
    </row>
    <row r="22" spans="1:28" x14ac:dyDescent="0.25">
      <c r="A22" s="372" t="s">
        <v>458</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33"/>
      <c r="AB22" s="133"/>
    </row>
    <row r="23" spans="1:28" ht="32.25" customHeight="1" x14ac:dyDescent="0.25">
      <c r="A23" s="374" t="s">
        <v>319</v>
      </c>
      <c r="B23" s="375"/>
      <c r="C23" s="375"/>
      <c r="D23" s="375"/>
      <c r="E23" s="375"/>
      <c r="F23" s="375"/>
      <c r="G23" s="375"/>
      <c r="H23" s="375"/>
      <c r="I23" s="375"/>
      <c r="J23" s="375"/>
      <c r="K23" s="375"/>
      <c r="L23" s="376"/>
      <c r="M23" s="373" t="s">
        <v>320</v>
      </c>
      <c r="N23" s="373"/>
      <c r="O23" s="373"/>
      <c r="P23" s="373"/>
      <c r="Q23" s="373"/>
      <c r="R23" s="373"/>
      <c r="S23" s="373"/>
      <c r="T23" s="373"/>
      <c r="U23" s="373"/>
      <c r="V23" s="373"/>
      <c r="W23" s="373"/>
      <c r="X23" s="373"/>
      <c r="Y23" s="373"/>
      <c r="Z23" s="373"/>
    </row>
    <row r="24" spans="1:28" ht="151.5" customHeight="1" x14ac:dyDescent="0.25">
      <c r="A24" s="91" t="s">
        <v>196</v>
      </c>
      <c r="B24" s="92" t="s">
        <v>225</v>
      </c>
      <c r="C24" s="91" t="s">
        <v>313</v>
      </c>
      <c r="D24" s="91" t="s">
        <v>197</v>
      </c>
      <c r="E24" s="91" t="s">
        <v>314</v>
      </c>
      <c r="F24" s="91" t="s">
        <v>316</v>
      </c>
      <c r="G24" s="91" t="s">
        <v>315</v>
      </c>
      <c r="H24" s="91" t="s">
        <v>198</v>
      </c>
      <c r="I24" s="91" t="s">
        <v>317</v>
      </c>
      <c r="J24" s="91" t="s">
        <v>230</v>
      </c>
      <c r="K24" s="92" t="s">
        <v>224</v>
      </c>
      <c r="L24" s="92" t="s">
        <v>199</v>
      </c>
      <c r="M24" s="93" t="s">
        <v>244</v>
      </c>
      <c r="N24" s="92" t="s">
        <v>469</v>
      </c>
      <c r="O24" s="91" t="s">
        <v>241</v>
      </c>
      <c r="P24" s="91" t="s">
        <v>242</v>
      </c>
      <c r="Q24" s="91" t="s">
        <v>240</v>
      </c>
      <c r="R24" s="91" t="s">
        <v>198</v>
      </c>
      <c r="S24" s="91" t="s">
        <v>239</v>
      </c>
      <c r="T24" s="91" t="s">
        <v>238</v>
      </c>
      <c r="U24" s="91" t="s">
        <v>312</v>
      </c>
      <c r="V24" s="91" t="s">
        <v>240</v>
      </c>
      <c r="W24" s="106" t="s">
        <v>223</v>
      </c>
      <c r="X24" s="106" t="s">
        <v>255</v>
      </c>
      <c r="Y24" s="106" t="s">
        <v>256</v>
      </c>
      <c r="Z24" s="108" t="s">
        <v>253</v>
      </c>
    </row>
    <row r="25" spans="1:28" ht="16.5" customHeight="1" x14ac:dyDescent="0.25">
      <c r="A25" s="91">
        <v>1</v>
      </c>
      <c r="B25" s="92">
        <v>2</v>
      </c>
      <c r="C25" s="91">
        <v>3</v>
      </c>
      <c r="D25" s="92">
        <v>4</v>
      </c>
      <c r="E25" s="91">
        <v>5</v>
      </c>
      <c r="F25" s="92">
        <v>6</v>
      </c>
      <c r="G25" s="91">
        <v>7</v>
      </c>
      <c r="H25" s="92">
        <v>8</v>
      </c>
      <c r="I25" s="91">
        <v>9</v>
      </c>
      <c r="J25" s="92">
        <v>10</v>
      </c>
      <c r="K25" s="134">
        <v>11</v>
      </c>
      <c r="L25" s="92">
        <v>12</v>
      </c>
      <c r="M25" s="134">
        <v>13</v>
      </c>
      <c r="N25" s="92">
        <v>14</v>
      </c>
      <c r="O25" s="134">
        <v>15</v>
      </c>
      <c r="P25" s="92">
        <v>16</v>
      </c>
      <c r="Q25" s="134">
        <v>17</v>
      </c>
      <c r="R25" s="92">
        <v>18</v>
      </c>
      <c r="S25" s="134">
        <v>19</v>
      </c>
      <c r="T25" s="92">
        <v>20</v>
      </c>
      <c r="U25" s="134">
        <v>21</v>
      </c>
      <c r="V25" s="92">
        <v>22</v>
      </c>
      <c r="W25" s="134">
        <v>23</v>
      </c>
      <c r="X25" s="92">
        <v>24</v>
      </c>
      <c r="Y25" s="134">
        <v>25</v>
      </c>
      <c r="Z25" s="92">
        <v>26</v>
      </c>
    </row>
    <row r="26" spans="1:28" ht="45.75" customHeight="1" x14ac:dyDescent="0.25">
      <c r="A26" s="84" t="s">
        <v>297</v>
      </c>
      <c r="B26" s="90"/>
      <c r="C26" s="86" t="s">
        <v>299</v>
      </c>
      <c r="D26" s="86" t="s">
        <v>300</v>
      </c>
      <c r="E26" s="86" t="s">
        <v>301</v>
      </c>
      <c r="F26" s="86" t="s">
        <v>235</v>
      </c>
      <c r="G26" s="86" t="s">
        <v>302</v>
      </c>
      <c r="H26" s="86" t="s">
        <v>198</v>
      </c>
      <c r="I26" s="86" t="s">
        <v>303</v>
      </c>
      <c r="J26" s="86" t="s">
        <v>304</v>
      </c>
      <c r="K26" s="83"/>
      <c r="L26" s="87" t="s">
        <v>221</v>
      </c>
      <c r="M26" s="89" t="s">
        <v>237</v>
      </c>
      <c r="N26" s="83"/>
      <c r="O26" s="83"/>
      <c r="P26" s="83"/>
      <c r="Q26" s="83"/>
      <c r="R26" s="83"/>
      <c r="S26" s="83"/>
      <c r="T26" s="83"/>
      <c r="U26" s="83"/>
      <c r="V26" s="83"/>
      <c r="W26" s="83"/>
      <c r="X26" s="83"/>
      <c r="Y26" s="83"/>
      <c r="Z26" s="85" t="s">
        <v>254</v>
      </c>
    </row>
    <row r="27" spans="1:28" x14ac:dyDescent="0.25">
      <c r="A27" s="83" t="s">
        <v>200</v>
      </c>
      <c r="B27" s="83" t="s">
        <v>226</v>
      </c>
      <c r="C27" s="83" t="s">
        <v>205</v>
      </c>
      <c r="D27" s="83" t="s">
        <v>206</v>
      </c>
      <c r="E27" s="83" t="s">
        <v>245</v>
      </c>
      <c r="F27" s="86" t="s">
        <v>201</v>
      </c>
      <c r="G27" s="86" t="s">
        <v>249</v>
      </c>
      <c r="H27" s="83" t="s">
        <v>198</v>
      </c>
      <c r="I27" s="86" t="s">
        <v>231</v>
      </c>
      <c r="J27" s="86" t="s">
        <v>213</v>
      </c>
      <c r="K27" s="87" t="s">
        <v>217</v>
      </c>
      <c r="L27" s="83"/>
      <c r="M27" s="87" t="s">
        <v>243</v>
      </c>
      <c r="N27" s="83"/>
      <c r="O27" s="83"/>
      <c r="P27" s="83"/>
      <c r="Q27" s="83"/>
      <c r="R27" s="83"/>
      <c r="S27" s="83"/>
      <c r="T27" s="83"/>
      <c r="U27" s="83"/>
      <c r="V27" s="83"/>
      <c r="W27" s="83"/>
      <c r="X27" s="83"/>
      <c r="Y27" s="83"/>
      <c r="Z27" s="83"/>
    </row>
    <row r="28" spans="1:28" x14ac:dyDescent="0.25">
      <c r="A28" s="83" t="s">
        <v>200</v>
      </c>
      <c r="B28" s="83" t="s">
        <v>227</v>
      </c>
      <c r="C28" s="83" t="s">
        <v>207</v>
      </c>
      <c r="D28" s="83" t="s">
        <v>208</v>
      </c>
      <c r="E28" s="83" t="s">
        <v>246</v>
      </c>
      <c r="F28" s="86" t="s">
        <v>202</v>
      </c>
      <c r="G28" s="86" t="s">
        <v>250</v>
      </c>
      <c r="H28" s="83" t="s">
        <v>198</v>
      </c>
      <c r="I28" s="86" t="s">
        <v>232</v>
      </c>
      <c r="J28" s="86" t="s">
        <v>214</v>
      </c>
      <c r="K28" s="87" t="s">
        <v>218</v>
      </c>
      <c r="L28" s="88"/>
      <c r="M28" s="87" t="s">
        <v>0</v>
      </c>
      <c r="N28" s="87"/>
      <c r="O28" s="87"/>
      <c r="P28" s="87"/>
      <c r="Q28" s="87"/>
      <c r="R28" s="87"/>
      <c r="S28" s="87"/>
      <c r="T28" s="87"/>
      <c r="U28" s="87"/>
      <c r="V28" s="87"/>
      <c r="W28" s="87"/>
      <c r="X28" s="87"/>
      <c r="Y28" s="87"/>
      <c r="Z28" s="87"/>
    </row>
    <row r="29" spans="1:28" x14ac:dyDescent="0.25">
      <c r="A29" s="83" t="s">
        <v>200</v>
      </c>
      <c r="B29" s="83" t="s">
        <v>228</v>
      </c>
      <c r="C29" s="83" t="s">
        <v>209</v>
      </c>
      <c r="D29" s="83" t="s">
        <v>210</v>
      </c>
      <c r="E29" s="83" t="s">
        <v>247</v>
      </c>
      <c r="F29" s="86" t="s">
        <v>203</v>
      </c>
      <c r="G29" s="86" t="s">
        <v>251</v>
      </c>
      <c r="H29" s="83" t="s">
        <v>198</v>
      </c>
      <c r="I29" s="86" t="s">
        <v>233</v>
      </c>
      <c r="J29" s="86" t="s">
        <v>215</v>
      </c>
      <c r="K29" s="87" t="s">
        <v>219</v>
      </c>
      <c r="L29" s="88"/>
      <c r="M29" s="83"/>
      <c r="N29" s="83"/>
      <c r="O29" s="83"/>
      <c r="P29" s="83"/>
      <c r="Q29" s="83"/>
      <c r="R29" s="83"/>
      <c r="S29" s="83"/>
      <c r="T29" s="83"/>
      <c r="U29" s="83"/>
      <c r="V29" s="83"/>
      <c r="W29" s="83"/>
      <c r="X29" s="83"/>
      <c r="Y29" s="83"/>
      <c r="Z29" s="83"/>
    </row>
    <row r="30" spans="1:28" x14ac:dyDescent="0.25">
      <c r="A30" s="83" t="s">
        <v>200</v>
      </c>
      <c r="B30" s="83" t="s">
        <v>229</v>
      </c>
      <c r="C30" s="83" t="s">
        <v>211</v>
      </c>
      <c r="D30" s="83" t="s">
        <v>212</v>
      </c>
      <c r="E30" s="83" t="s">
        <v>248</v>
      </c>
      <c r="F30" s="86" t="s">
        <v>204</v>
      </c>
      <c r="G30" s="86" t="s">
        <v>252</v>
      </c>
      <c r="H30" s="83" t="s">
        <v>198</v>
      </c>
      <c r="I30" s="86" t="s">
        <v>234</v>
      </c>
      <c r="J30" s="86" t="s">
        <v>216</v>
      </c>
      <c r="K30" s="87" t="s">
        <v>220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298</v>
      </c>
      <c r="B32" s="90"/>
      <c r="C32" s="86" t="s">
        <v>305</v>
      </c>
      <c r="D32" s="86" t="s">
        <v>306</v>
      </c>
      <c r="E32" s="86" t="s">
        <v>307</v>
      </c>
      <c r="F32" s="86" t="s">
        <v>308</v>
      </c>
      <c r="G32" s="86" t="s">
        <v>309</v>
      </c>
      <c r="H32" s="86" t="s">
        <v>198</v>
      </c>
      <c r="I32" s="86" t="s">
        <v>310</v>
      </c>
      <c r="J32" s="86" t="s">
        <v>311</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37" t="s">
        <v>9</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38" t="str">
        <f>'1. паспорт местоположение'!A12:C12</f>
        <v>I_NS1500.PR.0012</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4.25" x14ac:dyDescent="0.2">
      <c r="A15" s="338"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78" t="s">
        <v>435</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41" t="s">
        <v>5</v>
      </c>
      <c r="B19" s="341" t="s">
        <v>88</v>
      </c>
      <c r="C19" s="341" t="s">
        <v>87</v>
      </c>
      <c r="D19" s="341" t="s">
        <v>76</v>
      </c>
      <c r="E19" s="379" t="s">
        <v>86</v>
      </c>
      <c r="F19" s="380"/>
      <c r="G19" s="380"/>
      <c r="H19" s="380"/>
      <c r="I19" s="381"/>
      <c r="J19" s="341" t="s">
        <v>85</v>
      </c>
      <c r="K19" s="341"/>
      <c r="L19" s="341"/>
      <c r="M19" s="341"/>
      <c r="N19" s="341"/>
      <c r="O19" s="341"/>
      <c r="P19" s="4"/>
      <c r="Q19" s="4"/>
      <c r="R19" s="4"/>
      <c r="S19" s="4"/>
      <c r="T19" s="4"/>
      <c r="U19" s="4"/>
      <c r="V19" s="4"/>
      <c r="W19" s="4"/>
    </row>
    <row r="20" spans="1:26" s="3" customFormat="1" ht="51" customHeight="1" x14ac:dyDescent="0.2">
      <c r="A20" s="341"/>
      <c r="B20" s="341"/>
      <c r="C20" s="341"/>
      <c r="D20" s="341"/>
      <c r="E20" s="41" t="s">
        <v>84</v>
      </c>
      <c r="F20" s="41" t="s">
        <v>83</v>
      </c>
      <c r="G20" s="41" t="s">
        <v>82</v>
      </c>
      <c r="H20" s="41" t="s">
        <v>81</v>
      </c>
      <c r="I20" s="41" t="s">
        <v>80</v>
      </c>
      <c r="J20" s="41" t="s">
        <v>79</v>
      </c>
      <c r="K20" s="41" t="s">
        <v>4</v>
      </c>
      <c r="L20" s="48" t="s">
        <v>3</v>
      </c>
      <c r="M20" s="47" t="s">
        <v>194</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6"/>
  <sheetViews>
    <sheetView view="pageBreakPreview" zoomScale="70" zoomScaleSheetLayoutView="70" workbookViewId="0">
      <selection activeCell="I15" sqref="I15"/>
    </sheetView>
  </sheetViews>
  <sheetFormatPr defaultRowHeight="15" outlineLevelRow="1" x14ac:dyDescent="0.25"/>
  <cols>
    <col min="1" max="1" width="61.7109375" style="109" customWidth="1"/>
    <col min="2" max="2" width="23.42578125" style="109" customWidth="1"/>
    <col min="3" max="3" width="16.7109375" style="109" customWidth="1"/>
    <col min="4" max="4" width="22.140625" style="109" customWidth="1"/>
    <col min="5" max="5" width="20.28515625" style="109" customWidth="1"/>
    <col min="6" max="19" width="16.7109375" style="109" customWidth="1"/>
    <col min="20" max="20" width="18.85546875" style="109" customWidth="1"/>
    <col min="21" max="21" width="20.5703125" style="109" customWidth="1"/>
    <col min="22" max="36" width="16.7109375" style="109" customWidth="1"/>
    <col min="37" max="16384" width="9.140625" style="109"/>
  </cols>
  <sheetData>
    <row r="1" spans="1:23" s="12" customFormat="1" ht="18.75" customHeight="1" x14ac:dyDescent="0.2">
      <c r="A1" s="18"/>
      <c r="I1" s="16"/>
      <c r="J1" s="16"/>
      <c r="K1" s="38" t="s">
        <v>69</v>
      </c>
    </row>
    <row r="2" spans="1:23" s="12" customFormat="1" ht="18.75" customHeight="1" x14ac:dyDescent="0.3">
      <c r="A2" s="18"/>
      <c r="I2" s="16"/>
      <c r="J2" s="16"/>
      <c r="K2" s="15" t="s">
        <v>10</v>
      </c>
    </row>
    <row r="3" spans="1:23" s="12" customFormat="1" ht="18.75" x14ac:dyDescent="0.3">
      <c r="A3" s="17"/>
      <c r="I3" s="16"/>
      <c r="J3" s="16"/>
      <c r="K3" s="15" t="s">
        <v>68</v>
      </c>
    </row>
    <row r="4" spans="1:23" s="12" customFormat="1" ht="18.75" x14ac:dyDescent="0.3">
      <c r="A4" s="17"/>
      <c r="I4" s="16"/>
      <c r="J4" s="16"/>
      <c r="K4" s="15"/>
    </row>
    <row r="5" spans="1:23" s="12" customFormat="1" ht="18.75" customHeight="1" x14ac:dyDescent="0.2">
      <c r="A5" s="333" t="str">
        <f>'1. паспорт местоположение'!A5:C5</f>
        <v>Год раскрытия информации: 2023 год</v>
      </c>
      <c r="B5" s="333"/>
      <c r="C5" s="333"/>
      <c r="D5" s="333"/>
      <c r="E5" s="333"/>
      <c r="F5" s="333"/>
      <c r="G5" s="130"/>
      <c r="H5" s="130"/>
      <c r="I5" s="130"/>
      <c r="J5" s="130"/>
      <c r="K5" s="130"/>
      <c r="L5" s="130"/>
      <c r="M5" s="130"/>
      <c r="N5" s="130"/>
      <c r="O5" s="130"/>
      <c r="P5" s="130"/>
      <c r="Q5" s="130"/>
      <c r="R5" s="130"/>
      <c r="S5" s="130"/>
      <c r="T5" s="130"/>
      <c r="U5" s="130"/>
      <c r="V5" s="130"/>
      <c r="W5" s="130"/>
    </row>
    <row r="6" spans="1:23" s="12" customFormat="1" ht="18.75" x14ac:dyDescent="0.3">
      <c r="A6" s="17"/>
      <c r="I6" s="16"/>
      <c r="J6" s="16"/>
      <c r="K6" s="15"/>
    </row>
    <row r="7" spans="1:23" s="12" customFormat="1" ht="18.75" x14ac:dyDescent="0.2">
      <c r="A7" s="337" t="s">
        <v>9</v>
      </c>
      <c r="B7" s="337"/>
      <c r="C7" s="337"/>
      <c r="D7" s="337"/>
      <c r="E7" s="337"/>
      <c r="F7" s="337"/>
      <c r="G7" s="120"/>
      <c r="H7" s="120"/>
      <c r="I7" s="120"/>
      <c r="J7" s="120"/>
      <c r="K7" s="120"/>
      <c r="L7" s="120"/>
      <c r="M7" s="120"/>
      <c r="N7" s="120"/>
      <c r="O7" s="120"/>
      <c r="P7" s="120"/>
      <c r="Q7" s="120"/>
      <c r="R7" s="120"/>
      <c r="S7" s="120"/>
      <c r="T7" s="120"/>
      <c r="U7" s="120"/>
      <c r="V7" s="120"/>
      <c r="W7" s="120"/>
    </row>
    <row r="8" spans="1:23" s="12" customFormat="1" ht="18.75" x14ac:dyDescent="0.2">
      <c r="A8" s="144"/>
      <c r="B8" s="144"/>
      <c r="C8" s="144"/>
      <c r="D8" s="144"/>
      <c r="E8" s="144"/>
      <c r="F8" s="144"/>
      <c r="G8" s="144"/>
      <c r="H8" s="144"/>
      <c r="I8" s="144"/>
      <c r="J8" s="144"/>
      <c r="K8" s="144"/>
      <c r="L8" s="120"/>
      <c r="M8" s="120"/>
      <c r="N8" s="120"/>
      <c r="O8" s="120"/>
      <c r="P8" s="120"/>
      <c r="Q8" s="120"/>
      <c r="R8" s="120"/>
      <c r="S8" s="120"/>
      <c r="T8" s="120"/>
      <c r="U8" s="120"/>
      <c r="V8" s="120"/>
      <c r="W8" s="120"/>
    </row>
    <row r="9" spans="1:23" s="12" customFormat="1" ht="18.75" customHeight="1" x14ac:dyDescent="0.2">
      <c r="A9" s="336" t="str">
        <f>'4. паспортбюджет'!A9:O9</f>
        <v>АО "Россети Тюмень"</v>
      </c>
      <c r="B9" s="336"/>
      <c r="C9" s="336"/>
      <c r="D9" s="336"/>
      <c r="E9" s="336"/>
      <c r="F9" s="336"/>
      <c r="G9" s="121"/>
      <c r="H9" s="121"/>
      <c r="I9" s="121"/>
      <c r="J9" s="121"/>
      <c r="K9" s="121"/>
      <c r="L9" s="121"/>
      <c r="M9" s="121"/>
      <c r="N9" s="121"/>
      <c r="O9" s="121"/>
      <c r="P9" s="121"/>
      <c r="Q9" s="121"/>
      <c r="R9" s="121"/>
      <c r="S9" s="121"/>
      <c r="T9" s="121"/>
      <c r="U9" s="121"/>
      <c r="V9" s="121"/>
      <c r="W9" s="121"/>
    </row>
    <row r="10" spans="1:23" s="12" customFormat="1" ht="18.75" customHeight="1" x14ac:dyDescent="0.2">
      <c r="A10" s="334" t="s">
        <v>8</v>
      </c>
      <c r="B10" s="334"/>
      <c r="C10" s="334"/>
      <c r="D10" s="334"/>
      <c r="E10" s="334"/>
      <c r="F10" s="334"/>
      <c r="G10" s="122"/>
      <c r="H10" s="122"/>
      <c r="I10" s="122"/>
      <c r="J10" s="122"/>
      <c r="K10" s="122"/>
      <c r="L10" s="122"/>
      <c r="M10" s="122"/>
      <c r="N10" s="122"/>
      <c r="O10" s="122"/>
      <c r="P10" s="122"/>
      <c r="Q10" s="122"/>
      <c r="R10" s="122"/>
      <c r="S10" s="122"/>
      <c r="T10" s="122"/>
      <c r="U10" s="122"/>
      <c r="V10" s="122"/>
      <c r="W10" s="122"/>
    </row>
    <row r="11" spans="1:23" s="12" customFormat="1" ht="18.75" x14ac:dyDescent="0.2">
      <c r="A11" s="144"/>
      <c r="B11" s="144"/>
      <c r="C11" s="144"/>
      <c r="D11" s="144"/>
      <c r="E11" s="144"/>
      <c r="F11" s="144"/>
      <c r="G11" s="144"/>
      <c r="H11" s="144"/>
      <c r="I11" s="144"/>
      <c r="J11" s="144"/>
      <c r="K11" s="144"/>
      <c r="L11" s="120"/>
      <c r="M11" s="120"/>
      <c r="N11" s="120"/>
      <c r="O11" s="120"/>
      <c r="P11" s="120"/>
      <c r="Q11" s="120"/>
      <c r="R11" s="120"/>
      <c r="S11" s="120"/>
      <c r="T11" s="120"/>
      <c r="U11" s="120"/>
      <c r="V11" s="120"/>
      <c r="W11" s="120"/>
    </row>
    <row r="12" spans="1:23" s="12" customFormat="1" ht="18.75" customHeight="1" x14ac:dyDescent="0.2">
      <c r="A12" s="336" t="str">
        <f>'4. паспортбюджет'!A12:O12</f>
        <v>I_NS1500.PR.0012</v>
      </c>
      <c r="B12" s="336"/>
      <c r="C12" s="336"/>
      <c r="D12" s="336"/>
      <c r="E12" s="336"/>
      <c r="F12" s="336"/>
      <c r="G12" s="121"/>
      <c r="H12" s="121"/>
      <c r="I12" s="121"/>
      <c r="J12" s="121"/>
      <c r="K12" s="121"/>
      <c r="L12" s="121"/>
      <c r="M12" s="121"/>
      <c r="N12" s="121"/>
      <c r="O12" s="121"/>
      <c r="P12" s="121"/>
      <c r="Q12" s="121"/>
      <c r="R12" s="121"/>
      <c r="S12" s="121"/>
      <c r="T12" s="121"/>
      <c r="U12" s="121"/>
      <c r="V12" s="121"/>
      <c r="W12" s="121"/>
    </row>
    <row r="13" spans="1:23" s="12" customFormat="1" ht="18.75" customHeight="1" x14ac:dyDescent="0.2">
      <c r="A13" s="334" t="s">
        <v>7</v>
      </c>
      <c r="B13" s="334"/>
      <c r="C13" s="334"/>
      <c r="D13" s="334"/>
      <c r="E13" s="334"/>
      <c r="F13" s="334"/>
      <c r="G13" s="122"/>
      <c r="H13" s="122"/>
      <c r="I13" s="122"/>
      <c r="J13" s="122"/>
      <c r="K13" s="122"/>
      <c r="L13" s="122"/>
      <c r="M13" s="122"/>
      <c r="N13" s="122"/>
      <c r="O13" s="122"/>
      <c r="P13" s="122"/>
      <c r="Q13" s="122"/>
      <c r="R13" s="122"/>
      <c r="S13" s="122"/>
      <c r="T13" s="122"/>
      <c r="U13" s="122"/>
      <c r="V13" s="122"/>
      <c r="W13" s="122"/>
    </row>
    <row r="14" spans="1:23" s="9" customFormat="1" ht="15.75" customHeight="1"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c r="W14" s="146"/>
    </row>
    <row r="15" spans="1:23" s="3" customFormat="1" ht="43.5" customHeight="1" x14ac:dyDescent="0.2">
      <c r="A15" s="335" t="str">
        <f>'4. паспортбюджет'!A15:O15</f>
        <v>ВОЛС ПС Уральская- ПС Сарымская с заходами на ПС Когалым, ПС Тевлин, ПС Омичка, ПС Русскинская (новое строительство протяженностью 106,6 км)</v>
      </c>
      <c r="B15" s="335"/>
      <c r="C15" s="335"/>
      <c r="D15" s="335"/>
      <c r="E15" s="335"/>
      <c r="F15" s="335"/>
      <c r="G15" s="121"/>
      <c r="H15" s="121"/>
      <c r="I15" s="121"/>
      <c r="J15" s="121"/>
      <c r="K15" s="121"/>
      <c r="L15" s="121"/>
      <c r="M15" s="121"/>
      <c r="N15" s="121"/>
      <c r="O15" s="121"/>
      <c r="P15" s="121"/>
      <c r="Q15" s="121"/>
      <c r="R15" s="121"/>
      <c r="S15" s="121"/>
      <c r="T15" s="121"/>
      <c r="U15" s="121"/>
      <c r="V15" s="121"/>
      <c r="W15" s="121"/>
    </row>
    <row r="16" spans="1:23" s="3" customFormat="1" ht="15" customHeight="1" x14ac:dyDescent="0.2">
      <c r="A16" s="334" t="s">
        <v>6</v>
      </c>
      <c r="B16" s="334"/>
      <c r="C16" s="334"/>
      <c r="D16" s="334"/>
      <c r="E16" s="334"/>
      <c r="F16" s="334"/>
      <c r="G16" s="122"/>
      <c r="H16" s="122"/>
      <c r="I16" s="122"/>
      <c r="J16" s="122"/>
      <c r="K16" s="122"/>
      <c r="L16" s="122"/>
      <c r="M16" s="122"/>
      <c r="N16" s="122"/>
      <c r="O16" s="122"/>
      <c r="P16" s="122"/>
      <c r="Q16" s="122"/>
      <c r="R16" s="122"/>
      <c r="S16" s="122"/>
      <c r="T16" s="122"/>
      <c r="U16" s="122"/>
      <c r="V16" s="122"/>
      <c r="W16" s="122"/>
    </row>
    <row r="17" spans="1:23" s="3"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23" s="3" customFormat="1" ht="15" customHeight="1" x14ac:dyDescent="0.2">
      <c r="A18" s="336" t="s">
        <v>436</v>
      </c>
      <c r="B18" s="336"/>
      <c r="C18" s="336"/>
      <c r="D18" s="336"/>
      <c r="E18" s="336"/>
      <c r="F18" s="336"/>
      <c r="G18" s="7"/>
      <c r="H18" s="7"/>
      <c r="I18" s="7"/>
      <c r="J18" s="7"/>
      <c r="K18" s="7"/>
      <c r="L18" s="7"/>
      <c r="M18" s="7"/>
      <c r="N18" s="7"/>
      <c r="O18" s="7"/>
      <c r="P18" s="7"/>
      <c r="Q18" s="7"/>
      <c r="R18" s="7"/>
      <c r="S18" s="7"/>
      <c r="T18" s="7"/>
      <c r="U18" s="7"/>
      <c r="V18" s="7"/>
      <c r="W18" s="7"/>
    </row>
    <row r="21" spans="1:23" ht="20.25" customHeight="1" x14ac:dyDescent="0.25"/>
    <row r="22" spans="1:23" s="3"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row>
    <row r="23" spans="1:23"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row>
    <row r="24" spans="1:23" s="149" customFormat="1" ht="16.5" thickBot="1" x14ac:dyDescent="0.3">
      <c r="A24" s="200" t="s">
        <v>294</v>
      </c>
      <c r="B24" s="200" t="s">
        <v>1</v>
      </c>
      <c r="D24" s="201"/>
      <c r="E24" s="202"/>
      <c r="F24" s="202"/>
      <c r="G24" s="202"/>
      <c r="H24" s="202"/>
      <c r="M24" s="150"/>
    </row>
    <row r="25" spans="1:23" s="149" customFormat="1" ht="15.75" x14ac:dyDescent="0.25">
      <c r="A25" s="147" t="s">
        <v>478</v>
      </c>
      <c r="B25" s="148">
        <v>281803365</v>
      </c>
      <c r="D25" s="152" t="s">
        <v>293</v>
      </c>
      <c r="E25" s="153"/>
      <c r="F25" s="153"/>
    </row>
    <row r="26" spans="1:23" s="149" customFormat="1" ht="15.75" x14ac:dyDescent="0.25">
      <c r="A26" s="151" t="s">
        <v>292</v>
      </c>
      <c r="B26" s="318"/>
      <c r="D26" s="383" t="s">
        <v>291</v>
      </c>
      <c r="E26" s="384"/>
      <c r="F26" s="155">
        <v>0</v>
      </c>
    </row>
    <row r="27" spans="1:23" s="149" customFormat="1" ht="15.75" x14ac:dyDescent="0.25">
      <c r="A27" s="151" t="s">
        <v>290</v>
      </c>
      <c r="B27" s="318">
        <v>21</v>
      </c>
      <c r="D27" s="383" t="s">
        <v>289</v>
      </c>
      <c r="E27" s="384"/>
      <c r="F27" s="155" t="s">
        <v>653</v>
      </c>
    </row>
    <row r="28" spans="1:23" s="149" customFormat="1" ht="16.5" thickBot="1" x14ac:dyDescent="0.3">
      <c r="A28" s="154" t="s">
        <v>288</v>
      </c>
      <c r="B28" s="319">
        <v>1</v>
      </c>
      <c r="D28" s="383" t="s">
        <v>480</v>
      </c>
      <c r="E28" s="384"/>
      <c r="F28" s="160">
        <v>-333680784.47510457</v>
      </c>
      <c r="K28" s="156"/>
      <c r="M28" s="157"/>
      <c r="N28" s="157"/>
    </row>
    <row r="29" spans="1:23" s="149" customFormat="1" ht="15.75" x14ac:dyDescent="0.25">
      <c r="A29" s="147" t="s">
        <v>287</v>
      </c>
      <c r="B29" s="158">
        <v>-4495928.9122000001</v>
      </c>
      <c r="D29" s="383" t="s">
        <v>481</v>
      </c>
      <c r="E29" s="384"/>
      <c r="F29" s="317" t="s">
        <v>474</v>
      </c>
      <c r="K29" s="156"/>
    </row>
    <row r="30" spans="1:23" s="149" customFormat="1" ht="15.75" x14ac:dyDescent="0.25">
      <c r="A30" s="151" t="s">
        <v>479</v>
      </c>
      <c r="B30" s="159">
        <v>1</v>
      </c>
      <c r="K30" s="156"/>
    </row>
    <row r="31" spans="1:23" s="149" customFormat="1" ht="15.75" x14ac:dyDescent="0.25">
      <c r="A31" s="151" t="s">
        <v>286</v>
      </c>
      <c r="B31" s="159">
        <v>1</v>
      </c>
      <c r="K31" s="156"/>
    </row>
    <row r="32" spans="1:23" s="149" customFormat="1" ht="15.75" x14ac:dyDescent="0.25">
      <c r="A32" s="151" t="s">
        <v>270</v>
      </c>
      <c r="B32" s="159">
        <v>0</v>
      </c>
    </row>
    <row r="33" spans="1:23" s="149" customFormat="1" ht="15.75" x14ac:dyDescent="0.25">
      <c r="A33" s="151" t="s">
        <v>285</v>
      </c>
      <c r="B33" s="159">
        <v>1</v>
      </c>
    </row>
    <row r="34" spans="1:23" s="149" customFormat="1" ht="15.75" x14ac:dyDescent="0.25">
      <c r="A34" s="151" t="s">
        <v>284</v>
      </c>
      <c r="B34" s="159">
        <v>1</v>
      </c>
    </row>
    <row r="35" spans="1:23" s="149" customFormat="1" ht="15.75" x14ac:dyDescent="0.25">
      <c r="A35" s="161" t="s">
        <v>482</v>
      </c>
      <c r="B35" s="162">
        <v>2.1999999999999999E-2</v>
      </c>
    </row>
    <row r="36" spans="1:23" s="149" customFormat="1" ht="16.5" thickBot="1" x14ac:dyDescent="0.3">
      <c r="A36" s="154" t="s">
        <v>263</v>
      </c>
      <c r="B36" s="163">
        <v>0.2</v>
      </c>
    </row>
    <row r="37" spans="1:23" s="149" customFormat="1" ht="15.75" x14ac:dyDescent="0.25">
      <c r="A37" s="147" t="s">
        <v>483</v>
      </c>
      <c r="B37" s="158">
        <v>0</v>
      </c>
    </row>
    <row r="38" spans="1:23" s="149" customFormat="1" ht="15.75" x14ac:dyDescent="0.25">
      <c r="A38" s="151" t="s">
        <v>283</v>
      </c>
      <c r="B38" s="320"/>
    </row>
    <row r="39" spans="1:23" s="149" customFormat="1" ht="15.75" x14ac:dyDescent="0.25">
      <c r="A39" s="161" t="s">
        <v>282</v>
      </c>
      <c r="B39" s="164">
        <v>0</v>
      </c>
    </row>
    <row r="40" spans="1:23" s="149" customFormat="1" ht="15.75" x14ac:dyDescent="0.25">
      <c r="A40" s="161"/>
      <c r="B40" s="164"/>
    </row>
    <row r="41" spans="1:23" s="149" customFormat="1" ht="15.75" x14ac:dyDescent="0.25">
      <c r="A41" s="161" t="s">
        <v>281</v>
      </c>
      <c r="B41" s="321">
        <v>0</v>
      </c>
    </row>
    <row r="42" spans="1:23" s="149" customFormat="1" ht="15.75" x14ac:dyDescent="0.25">
      <c r="A42" s="165" t="s">
        <v>280</v>
      </c>
      <c r="B42" s="166">
        <v>0</v>
      </c>
    </row>
    <row r="43" spans="1:23" s="149" customFormat="1" ht="15.75" x14ac:dyDescent="0.25">
      <c r="A43" s="165" t="s">
        <v>279</v>
      </c>
      <c r="B43" s="166">
        <v>0</v>
      </c>
    </row>
    <row r="44" spans="1:23" s="149" customFormat="1" ht="15.75" x14ac:dyDescent="0.25">
      <c r="A44" s="165" t="s">
        <v>278</v>
      </c>
      <c r="B44" s="166">
        <v>0.13500000000000001</v>
      </c>
      <c r="U44" s="167"/>
      <c r="V44" s="167"/>
      <c r="W44" s="167"/>
    </row>
    <row r="45" spans="1:23" s="149" customFormat="1" ht="15.75" x14ac:dyDescent="0.25">
      <c r="A45" s="165" t="s">
        <v>277</v>
      </c>
      <c r="B45" s="166">
        <v>1</v>
      </c>
    </row>
    <row r="46" spans="1:23" s="149" customFormat="1" ht="16.5" thickBot="1" x14ac:dyDescent="0.3">
      <c r="A46" s="168" t="s">
        <v>484</v>
      </c>
      <c r="B46" s="169">
        <v>0.13500000000000001</v>
      </c>
    </row>
    <row r="47" spans="1:23" s="149" customFormat="1" ht="15.75" x14ac:dyDescent="0.25">
      <c r="A47" s="170" t="s">
        <v>276</v>
      </c>
      <c r="B47" s="322">
        <v>2024</v>
      </c>
      <c r="C47" s="323">
        <v>2025</v>
      </c>
      <c r="D47" s="323">
        <v>2026</v>
      </c>
      <c r="E47" s="323">
        <v>2027</v>
      </c>
      <c r="F47" s="323">
        <v>2028</v>
      </c>
      <c r="G47" s="323">
        <v>2029</v>
      </c>
      <c r="H47" s="323">
        <v>2030</v>
      </c>
      <c r="I47" s="323">
        <v>2031</v>
      </c>
      <c r="J47" s="323">
        <v>2032</v>
      </c>
      <c r="K47" s="323">
        <v>2033</v>
      </c>
      <c r="L47" s="323">
        <v>2034</v>
      </c>
      <c r="M47" s="323">
        <v>2035</v>
      </c>
      <c r="N47" s="323">
        <v>2036</v>
      </c>
      <c r="O47" s="323">
        <v>2037</v>
      </c>
      <c r="P47" s="323">
        <v>2038</v>
      </c>
      <c r="Q47" s="323">
        <v>2039</v>
      </c>
      <c r="R47" s="323">
        <v>2040</v>
      </c>
      <c r="S47" s="323">
        <v>2041</v>
      </c>
      <c r="T47" s="323">
        <v>2042</v>
      </c>
      <c r="U47" s="323">
        <v>2043</v>
      </c>
      <c r="V47" s="323">
        <v>2044</v>
      </c>
      <c r="W47" s="323">
        <v>2045</v>
      </c>
    </row>
    <row r="48" spans="1:23" s="149" customFormat="1" ht="15.75" outlineLevel="1" x14ac:dyDescent="0.25">
      <c r="A48" s="171" t="s">
        <v>275</v>
      </c>
      <c r="B48" s="172">
        <v>4.7E-2</v>
      </c>
      <c r="C48" s="172">
        <v>0.04</v>
      </c>
      <c r="D48" s="172">
        <v>0.04</v>
      </c>
      <c r="E48" s="172">
        <v>0.04</v>
      </c>
      <c r="F48" s="172">
        <v>0.04</v>
      </c>
      <c r="G48" s="172">
        <v>0.04</v>
      </c>
      <c r="H48" s="172">
        <v>0.04</v>
      </c>
      <c r="I48" s="172">
        <v>0.04</v>
      </c>
      <c r="J48" s="172">
        <v>0.04</v>
      </c>
      <c r="K48" s="172">
        <v>0.04</v>
      </c>
      <c r="L48" s="172">
        <v>0.04</v>
      </c>
      <c r="M48" s="172">
        <v>0.04</v>
      </c>
      <c r="N48" s="172">
        <v>0.04</v>
      </c>
      <c r="O48" s="172">
        <v>0.04</v>
      </c>
      <c r="P48" s="172">
        <v>0.04</v>
      </c>
      <c r="Q48" s="172">
        <v>0.04</v>
      </c>
      <c r="R48" s="172">
        <v>0.04</v>
      </c>
      <c r="S48" s="172">
        <v>0.04</v>
      </c>
      <c r="T48" s="172">
        <v>0.04</v>
      </c>
      <c r="U48" s="172">
        <v>0.04</v>
      </c>
      <c r="V48" s="172">
        <v>0.04</v>
      </c>
      <c r="W48" s="172">
        <v>0.04</v>
      </c>
    </row>
    <row r="49" spans="1:23" s="149" customFormat="1" ht="15.75" outlineLevel="1" x14ac:dyDescent="0.25">
      <c r="A49" s="171" t="s">
        <v>274</v>
      </c>
      <c r="B49" s="172">
        <v>4.7E-2</v>
      </c>
      <c r="C49" s="172">
        <v>8.888000000000007E-2</v>
      </c>
      <c r="D49" s="172">
        <v>0.1324352000000002</v>
      </c>
      <c r="E49" s="172">
        <v>0.17773260800000035</v>
      </c>
      <c r="F49" s="172">
        <v>0.2248419123200005</v>
      </c>
      <c r="G49" s="172">
        <v>0.27383558881280057</v>
      </c>
      <c r="H49" s="172">
        <v>0.32478901236531255</v>
      </c>
      <c r="I49" s="172">
        <v>0.37778057285992506</v>
      </c>
      <c r="J49" s="172">
        <v>0.43289179577432213</v>
      </c>
      <c r="K49" s="172">
        <v>0.49020746760529499</v>
      </c>
      <c r="L49" s="172">
        <v>0.5498157663095069</v>
      </c>
      <c r="M49" s="172">
        <v>0.61180839696188727</v>
      </c>
      <c r="N49" s="172">
        <v>0.67628073284036283</v>
      </c>
      <c r="O49" s="172">
        <v>0.74333196215397734</v>
      </c>
      <c r="P49" s="172">
        <v>0.81306524064013641</v>
      </c>
      <c r="Q49" s="172">
        <v>0.88558785026574194</v>
      </c>
      <c r="R49" s="172">
        <v>0.96101136427637179</v>
      </c>
      <c r="S49" s="172">
        <v>1.0394518188474269</v>
      </c>
      <c r="T49" s="172">
        <v>1.1210298916013239</v>
      </c>
      <c r="U49" s="172">
        <v>1.2058710872653768</v>
      </c>
      <c r="V49" s="172">
        <v>1.2941059307559919</v>
      </c>
      <c r="W49" s="172">
        <v>1.3858701679862317</v>
      </c>
    </row>
    <row r="50" spans="1:23" s="152" customFormat="1" ht="16.5" thickBot="1" x14ac:dyDescent="0.3">
      <c r="A50" s="173" t="s">
        <v>485</v>
      </c>
      <c r="B50" s="174">
        <v>0</v>
      </c>
      <c r="C50" s="174">
        <v>0</v>
      </c>
      <c r="D50" s="174">
        <v>0</v>
      </c>
      <c r="E50" s="174">
        <v>0</v>
      </c>
      <c r="F50" s="174">
        <v>0</v>
      </c>
      <c r="G50" s="174">
        <v>0</v>
      </c>
      <c r="H50" s="174">
        <v>0</v>
      </c>
      <c r="I50" s="174">
        <v>0</v>
      </c>
      <c r="J50" s="174">
        <v>0</v>
      </c>
      <c r="K50" s="174">
        <v>0</v>
      </c>
      <c r="L50" s="174">
        <v>0</v>
      </c>
      <c r="M50" s="174">
        <v>0</v>
      </c>
      <c r="N50" s="174">
        <v>0</v>
      </c>
      <c r="O50" s="174">
        <v>0</v>
      </c>
      <c r="P50" s="174">
        <v>0</v>
      </c>
      <c r="Q50" s="174">
        <v>0</v>
      </c>
      <c r="R50" s="174">
        <v>0</v>
      </c>
      <c r="S50" s="174">
        <v>0</v>
      </c>
      <c r="T50" s="174">
        <v>0</v>
      </c>
      <c r="U50" s="174">
        <v>0</v>
      </c>
      <c r="V50" s="174">
        <v>0</v>
      </c>
      <c r="W50" s="174">
        <v>0</v>
      </c>
    </row>
    <row r="51" spans="1:23" s="149" customFormat="1" ht="15.75" x14ac:dyDescent="0.25">
      <c r="A51" s="324" t="s">
        <v>486</v>
      </c>
      <c r="B51" s="325">
        <v>0</v>
      </c>
      <c r="C51" s="325">
        <v>0</v>
      </c>
      <c r="D51" s="325">
        <v>0</v>
      </c>
      <c r="E51" s="325">
        <v>0</v>
      </c>
      <c r="F51" s="325">
        <v>0</v>
      </c>
      <c r="G51" s="325">
        <v>0</v>
      </c>
      <c r="H51" s="325">
        <v>0</v>
      </c>
      <c r="I51" s="325">
        <v>0</v>
      </c>
      <c r="J51" s="325">
        <v>0</v>
      </c>
      <c r="K51" s="325">
        <v>0</v>
      </c>
      <c r="L51" s="325">
        <v>0</v>
      </c>
      <c r="M51" s="325">
        <v>0</v>
      </c>
      <c r="N51" s="325">
        <v>0</v>
      </c>
      <c r="O51" s="325">
        <v>0</v>
      </c>
      <c r="P51" s="325">
        <v>0</v>
      </c>
      <c r="Q51" s="325">
        <v>0</v>
      </c>
      <c r="R51" s="325">
        <v>0</v>
      </c>
      <c r="S51" s="325">
        <v>0</v>
      </c>
      <c r="T51" s="325">
        <v>0</v>
      </c>
      <c r="U51" s="325">
        <v>0</v>
      </c>
      <c r="V51" s="325">
        <v>0</v>
      </c>
      <c r="W51" s="325">
        <v>0</v>
      </c>
    </row>
    <row r="52" spans="1:23" s="149" customFormat="1" ht="15.75" x14ac:dyDescent="0.25">
      <c r="A52" s="326" t="s">
        <v>487</v>
      </c>
      <c r="B52" s="327">
        <v>0</v>
      </c>
      <c r="C52" s="327">
        <v>-5395.1146946399995</v>
      </c>
      <c r="D52" s="327">
        <v>-5610.9192824255997</v>
      </c>
      <c r="E52" s="327">
        <v>-5835.3560537226249</v>
      </c>
      <c r="F52" s="327">
        <v>-6068.7702958715299</v>
      </c>
      <c r="G52" s="327">
        <v>-6311.5211077063914</v>
      </c>
      <c r="H52" s="327">
        <v>-6563.9819520146457</v>
      </c>
      <c r="I52" s="327">
        <v>-6826.5412300952312</v>
      </c>
      <c r="J52" s="327">
        <v>-7099.602879299041</v>
      </c>
      <c r="K52" s="327">
        <v>-7383.586994471003</v>
      </c>
      <c r="L52" s="327">
        <v>-7678.9304742498425</v>
      </c>
      <c r="M52" s="327">
        <v>-7986.0876932198371</v>
      </c>
      <c r="N52" s="327">
        <v>-8305.5312009486297</v>
      </c>
      <c r="O52" s="327">
        <v>-8637.7524489865773</v>
      </c>
      <c r="P52" s="327">
        <v>-8983.2625469460399</v>
      </c>
      <c r="Q52" s="327">
        <v>-9342.5930488238828</v>
      </c>
      <c r="R52" s="327">
        <v>-9716.2967707768385</v>
      </c>
      <c r="S52" s="327">
        <v>-10104.948641607913</v>
      </c>
      <c r="T52" s="327">
        <v>-10509.146587272229</v>
      </c>
      <c r="U52" s="327">
        <v>-10929.512450763119</v>
      </c>
      <c r="V52" s="327">
        <v>-11366.692948793645</v>
      </c>
      <c r="W52" s="327">
        <v>-11821.36066674539</v>
      </c>
    </row>
    <row r="53" spans="1:23" s="149" customFormat="1" ht="15.75" x14ac:dyDescent="0.25">
      <c r="A53" s="326" t="s">
        <v>488</v>
      </c>
      <c r="B53" s="328">
        <v>0</v>
      </c>
      <c r="C53" s="328">
        <v>0</v>
      </c>
      <c r="D53" s="328">
        <v>0</v>
      </c>
      <c r="E53" s="328">
        <v>0</v>
      </c>
      <c r="F53" s="328">
        <v>0</v>
      </c>
      <c r="G53" s="328">
        <v>0</v>
      </c>
      <c r="H53" s="328">
        <v>0</v>
      </c>
      <c r="I53" s="328">
        <v>0</v>
      </c>
      <c r="J53" s="328">
        <v>0</v>
      </c>
      <c r="K53" s="328">
        <v>0</v>
      </c>
      <c r="L53" s="328">
        <v>0</v>
      </c>
      <c r="M53" s="328">
        <v>0</v>
      </c>
      <c r="N53" s="328">
        <v>0</v>
      </c>
      <c r="O53" s="328">
        <v>0</v>
      </c>
      <c r="P53" s="328">
        <v>0</v>
      </c>
      <c r="Q53" s="328">
        <v>0</v>
      </c>
      <c r="R53" s="328">
        <v>0</v>
      </c>
      <c r="S53" s="328">
        <v>0</v>
      </c>
      <c r="T53" s="328">
        <v>0</v>
      </c>
      <c r="U53" s="328">
        <v>0</v>
      </c>
      <c r="V53" s="328">
        <v>0</v>
      </c>
      <c r="W53" s="328">
        <v>0</v>
      </c>
    </row>
    <row r="54" spans="1:23" s="149" customFormat="1" ht="15.75" hidden="1" x14ac:dyDescent="0.25">
      <c r="A54" s="326" t="s">
        <v>654</v>
      </c>
      <c r="B54" s="326"/>
      <c r="C54" s="326"/>
      <c r="D54" s="326"/>
      <c r="E54" s="326"/>
      <c r="F54" s="326"/>
      <c r="G54" s="326"/>
      <c r="H54" s="326"/>
      <c r="I54" s="326"/>
      <c r="J54" s="326"/>
      <c r="K54" s="326"/>
      <c r="L54" s="326"/>
      <c r="M54" s="326"/>
      <c r="N54" s="326"/>
      <c r="O54" s="326"/>
      <c r="P54" s="326"/>
      <c r="Q54" s="326"/>
      <c r="R54" s="326"/>
      <c r="S54" s="326"/>
      <c r="T54" s="326"/>
      <c r="U54" s="326"/>
      <c r="V54" s="326"/>
      <c r="W54" s="326"/>
    </row>
    <row r="55" spans="1:23" s="149" customFormat="1" ht="15.75" hidden="1" x14ac:dyDescent="0.25"/>
    <row r="56" spans="1:23" s="149" customFormat="1" ht="15.75" hidden="1" x14ac:dyDescent="0.25"/>
    <row r="57" spans="1:23" s="149" customFormat="1" ht="15.75" hidden="1" x14ac:dyDescent="0.25"/>
    <row r="58" spans="1:23" s="149" customFormat="1" ht="15.75" hidden="1" x14ac:dyDescent="0.25"/>
    <row r="59" spans="1:23" s="149" customFormat="1" ht="15.75" hidden="1" x14ac:dyDescent="0.25"/>
    <row r="60" spans="1:23" s="149" customFormat="1" ht="15.75" hidden="1" x14ac:dyDescent="0.25"/>
    <row r="61" spans="1:23" s="149" customFormat="1" ht="15.75" x14ac:dyDescent="0.25"/>
    <row r="62" spans="1:23" s="149" customFormat="1" ht="16.5" thickBot="1" x14ac:dyDescent="0.3">
      <c r="A62" s="177"/>
      <c r="B62" s="178"/>
      <c r="C62" s="178"/>
      <c r="D62" s="178"/>
      <c r="E62" s="178"/>
      <c r="F62" s="178"/>
      <c r="G62" s="178"/>
      <c r="H62" s="178"/>
      <c r="I62" s="178"/>
      <c r="J62" s="178"/>
      <c r="K62" s="178"/>
      <c r="L62" s="179"/>
      <c r="M62" s="179"/>
      <c r="N62" s="179"/>
      <c r="O62" s="179"/>
      <c r="P62" s="179"/>
      <c r="Q62" s="179"/>
      <c r="R62" s="179"/>
      <c r="S62" s="179"/>
      <c r="T62" s="179"/>
      <c r="U62" s="179"/>
      <c r="V62" s="179"/>
    </row>
    <row r="63" spans="1:23" s="156" customFormat="1" ht="15.75" x14ac:dyDescent="0.25">
      <c r="A63" s="175" t="s">
        <v>489</v>
      </c>
      <c r="B63" s="322">
        <v>2024</v>
      </c>
      <c r="C63" s="322">
        <v>2025</v>
      </c>
      <c r="D63" s="322">
        <v>2026</v>
      </c>
      <c r="E63" s="322">
        <v>2027</v>
      </c>
      <c r="F63" s="322">
        <v>2028</v>
      </c>
      <c r="G63" s="322">
        <v>2029</v>
      </c>
      <c r="H63" s="322">
        <v>2030</v>
      </c>
      <c r="I63" s="322">
        <v>2031</v>
      </c>
      <c r="J63" s="322">
        <v>2032</v>
      </c>
      <c r="K63" s="322">
        <v>2033</v>
      </c>
      <c r="L63" s="322">
        <v>2034</v>
      </c>
      <c r="M63" s="322">
        <v>2035</v>
      </c>
      <c r="N63" s="322">
        <v>2036</v>
      </c>
      <c r="O63" s="322">
        <v>2037</v>
      </c>
      <c r="P63" s="322">
        <v>2038</v>
      </c>
      <c r="Q63" s="322">
        <v>2039</v>
      </c>
      <c r="R63" s="322">
        <v>2040</v>
      </c>
      <c r="S63" s="322">
        <v>2041</v>
      </c>
      <c r="T63" s="322">
        <v>2042</v>
      </c>
      <c r="U63" s="322">
        <v>2043</v>
      </c>
      <c r="V63" s="322">
        <v>2044</v>
      </c>
      <c r="W63" s="322">
        <v>2045</v>
      </c>
    </row>
    <row r="64" spans="1:23" s="152" customFormat="1" ht="14.25" x14ac:dyDescent="0.25">
      <c r="A64" s="180" t="s">
        <v>273</v>
      </c>
      <c r="B64" s="181">
        <v>0</v>
      </c>
      <c r="C64" s="181">
        <v>0</v>
      </c>
      <c r="D64" s="181">
        <v>0</v>
      </c>
      <c r="E64" s="181">
        <v>0</v>
      </c>
      <c r="F64" s="181">
        <v>0</v>
      </c>
      <c r="G64" s="181">
        <v>0</v>
      </c>
      <c r="H64" s="181">
        <v>0</v>
      </c>
      <c r="I64" s="181">
        <v>0</v>
      </c>
      <c r="J64" s="181">
        <v>0</v>
      </c>
      <c r="K64" s="181">
        <v>0</v>
      </c>
      <c r="L64" s="181">
        <v>0</v>
      </c>
      <c r="M64" s="181">
        <v>0</v>
      </c>
      <c r="N64" s="181">
        <v>0</v>
      </c>
      <c r="O64" s="181">
        <v>0</v>
      </c>
      <c r="P64" s="181">
        <v>0</v>
      </c>
      <c r="Q64" s="181">
        <v>0</v>
      </c>
      <c r="R64" s="181">
        <v>0</v>
      </c>
      <c r="S64" s="181">
        <v>0</v>
      </c>
      <c r="T64" s="181">
        <v>0</v>
      </c>
      <c r="U64" s="181">
        <v>0</v>
      </c>
      <c r="V64" s="181">
        <v>0</v>
      </c>
      <c r="W64" s="181">
        <v>0</v>
      </c>
    </row>
    <row r="65" spans="1:23" s="149" customFormat="1" ht="15.75" x14ac:dyDescent="0.25">
      <c r="A65" s="176" t="s">
        <v>272</v>
      </c>
      <c r="B65" s="182">
        <v>0</v>
      </c>
      <c r="C65" s="182">
        <v>-1556133.8313714284</v>
      </c>
      <c r="D65" s="182">
        <v>-1228685.3884548564</v>
      </c>
      <c r="E65" s="182">
        <v>-894043.45927876513</v>
      </c>
      <c r="F65" s="182">
        <v>-551920.30439277273</v>
      </c>
      <c r="G65" s="182">
        <v>-202016.67476848327</v>
      </c>
      <c r="H65" s="182">
        <v>155978.64858363383</v>
      </c>
      <c r="I65" s="182">
        <v>522389.33341269288</v>
      </c>
      <c r="J65" s="182">
        <v>897551.99417777266</v>
      </c>
      <c r="K65" s="182">
        <v>1281816.7099163122</v>
      </c>
      <c r="L65" s="182">
        <v>1675547.5628272491</v>
      </c>
      <c r="M65" s="182">
        <v>2079123.1983974827</v>
      </c>
      <c r="N65" s="182">
        <v>2492937.4079333823</v>
      </c>
      <c r="O65" s="182">
        <v>2917399.7343935762</v>
      </c>
      <c r="P65" s="182">
        <v>3352936.1024550339</v>
      </c>
      <c r="Q65" s="182">
        <v>3799989.4737818069</v>
      </c>
      <c r="R65" s="182">
        <v>4259020.5285045095</v>
      </c>
      <c r="S65" s="182">
        <v>4730508.3739589751</v>
      </c>
      <c r="T65" s="182">
        <v>5214951.2817744771</v>
      </c>
      <c r="U65" s="182">
        <v>5712867.4544454571</v>
      </c>
      <c r="V65" s="182">
        <v>6224795.822566133</v>
      </c>
      <c r="W65" s="182">
        <v>6751296.8739544917</v>
      </c>
    </row>
    <row r="66" spans="1:23" s="149" customFormat="1" ht="15.75" x14ac:dyDescent="0.25">
      <c r="A66" s="183" t="s">
        <v>271</v>
      </c>
      <c r="B66" s="182">
        <v>0</v>
      </c>
      <c r="C66" s="182">
        <v>4495928.9122000001</v>
      </c>
      <c r="D66" s="182">
        <v>4675766.0686880006</v>
      </c>
      <c r="E66" s="182">
        <v>4862796.711435521</v>
      </c>
      <c r="F66" s="182">
        <v>5057308.5798929418</v>
      </c>
      <c r="G66" s="182">
        <v>5259600.9230886595</v>
      </c>
      <c r="H66" s="182">
        <v>5469984.9600122049</v>
      </c>
      <c r="I66" s="182">
        <v>5688784.3584126923</v>
      </c>
      <c r="J66" s="182">
        <v>5916335.7327492014</v>
      </c>
      <c r="K66" s="182">
        <v>6152989.1620591693</v>
      </c>
      <c r="L66" s="182">
        <v>6399108.7285415353</v>
      </c>
      <c r="M66" s="182">
        <v>6655073.0776831973</v>
      </c>
      <c r="N66" s="182">
        <v>6921276.0007905252</v>
      </c>
      <c r="O66" s="182">
        <v>7198127.0408221474</v>
      </c>
      <c r="P66" s="182">
        <v>7486052.1224550335</v>
      </c>
      <c r="Q66" s="182">
        <v>7785494.2073532352</v>
      </c>
      <c r="R66" s="182">
        <v>8096913.9756473657</v>
      </c>
      <c r="S66" s="182">
        <v>8420790.5346732605</v>
      </c>
      <c r="T66" s="182">
        <v>8757622.1560601909</v>
      </c>
      <c r="U66" s="182">
        <v>9107927.0423025992</v>
      </c>
      <c r="V66" s="182">
        <v>9472244.1239947043</v>
      </c>
      <c r="W66" s="182">
        <v>9851133.8889544904</v>
      </c>
    </row>
    <row r="67" spans="1:23" s="149" customFormat="1" ht="15.75" x14ac:dyDescent="0.25">
      <c r="A67" s="183" t="s">
        <v>270</v>
      </c>
      <c r="B67" s="182">
        <v>0</v>
      </c>
      <c r="C67" s="182">
        <v>0</v>
      </c>
      <c r="D67" s="182">
        <v>0</v>
      </c>
      <c r="E67" s="182">
        <v>0</v>
      </c>
      <c r="F67" s="182">
        <v>0</v>
      </c>
      <c r="G67" s="182">
        <v>0</v>
      </c>
      <c r="H67" s="182">
        <v>0</v>
      </c>
      <c r="I67" s="182">
        <v>0</v>
      </c>
      <c r="J67" s="182">
        <v>0</v>
      </c>
      <c r="K67" s="182">
        <v>0</v>
      </c>
      <c r="L67" s="182">
        <v>0</v>
      </c>
      <c r="M67" s="182">
        <v>0</v>
      </c>
      <c r="N67" s="182">
        <v>0</v>
      </c>
      <c r="O67" s="182">
        <v>0</v>
      </c>
      <c r="P67" s="182">
        <v>0</v>
      </c>
      <c r="Q67" s="182">
        <v>0</v>
      </c>
      <c r="R67" s="182">
        <v>0</v>
      </c>
      <c r="S67" s="182">
        <v>0</v>
      </c>
      <c r="T67" s="182">
        <v>0</v>
      </c>
      <c r="U67" s="182">
        <v>0</v>
      </c>
      <c r="V67" s="182">
        <v>0</v>
      </c>
      <c r="W67" s="182">
        <v>0</v>
      </c>
    </row>
    <row r="68" spans="1:23" s="149" customFormat="1" ht="15.75" x14ac:dyDescent="0.25">
      <c r="A68" s="183" t="s">
        <v>483</v>
      </c>
      <c r="B68" s="182"/>
      <c r="C68" s="182"/>
      <c r="D68" s="182"/>
      <c r="E68" s="182"/>
      <c r="F68" s="182"/>
      <c r="G68" s="182"/>
      <c r="H68" s="182"/>
      <c r="I68" s="182"/>
      <c r="J68" s="182"/>
      <c r="K68" s="182"/>
      <c r="L68" s="182"/>
      <c r="M68" s="182"/>
      <c r="N68" s="182"/>
      <c r="O68" s="182"/>
      <c r="P68" s="182"/>
      <c r="Q68" s="182"/>
      <c r="R68" s="182"/>
      <c r="S68" s="182"/>
      <c r="T68" s="182"/>
      <c r="U68" s="182"/>
      <c r="V68" s="182"/>
      <c r="W68" s="182"/>
    </row>
    <row r="69" spans="1:23" s="149" customFormat="1" ht="15.75" x14ac:dyDescent="0.25">
      <c r="A69" s="183" t="s">
        <v>483</v>
      </c>
      <c r="B69" s="182">
        <v>0</v>
      </c>
      <c r="C69" s="182">
        <v>0</v>
      </c>
      <c r="D69" s="182">
        <v>0</v>
      </c>
      <c r="E69" s="182">
        <v>0</v>
      </c>
      <c r="F69" s="182">
        <v>0</v>
      </c>
      <c r="G69" s="182">
        <v>0</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row>
    <row r="70" spans="1:23" s="149" customFormat="1" ht="15.75" x14ac:dyDescent="0.25">
      <c r="A70" s="183" t="s">
        <v>483</v>
      </c>
      <c r="B70" s="182"/>
      <c r="C70" s="182">
        <v>0</v>
      </c>
      <c r="D70" s="182">
        <v>0</v>
      </c>
      <c r="E70" s="182">
        <v>0</v>
      </c>
      <c r="F70" s="182">
        <v>0</v>
      </c>
      <c r="G70" s="182">
        <v>0</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row>
    <row r="71" spans="1:23" s="149" customFormat="1" ht="15.75" x14ac:dyDescent="0.25">
      <c r="A71" s="183" t="s">
        <v>269</v>
      </c>
      <c r="B71" s="182"/>
      <c r="C71" s="182">
        <v>-6052062.7435714286</v>
      </c>
      <c r="D71" s="182">
        <v>-5904451.4571428569</v>
      </c>
      <c r="E71" s="182">
        <v>-5756840.1707142862</v>
      </c>
      <c r="F71" s="182">
        <v>-5609228.8842857145</v>
      </c>
      <c r="G71" s="182">
        <v>-5461617.5978571428</v>
      </c>
      <c r="H71" s="182">
        <v>-5314006.3114285711</v>
      </c>
      <c r="I71" s="182">
        <v>-5166395.0249999994</v>
      </c>
      <c r="J71" s="182">
        <v>-5018783.7385714287</v>
      </c>
      <c r="K71" s="182">
        <v>-4871172.452142857</v>
      </c>
      <c r="L71" s="182">
        <v>-4723561.1657142863</v>
      </c>
      <c r="M71" s="182">
        <v>-4575949.8792857146</v>
      </c>
      <c r="N71" s="182">
        <v>-4428338.5928571429</v>
      </c>
      <c r="O71" s="182">
        <v>-4280727.3064285712</v>
      </c>
      <c r="P71" s="182">
        <v>-4133116.0199999996</v>
      </c>
      <c r="Q71" s="182">
        <v>-3985504.7335714283</v>
      </c>
      <c r="R71" s="182">
        <v>-3837893.4471428567</v>
      </c>
      <c r="S71" s="182">
        <v>-3690282.1607142854</v>
      </c>
      <c r="T71" s="182">
        <v>-3542670.8742857138</v>
      </c>
      <c r="U71" s="182">
        <v>-3395059.5878571421</v>
      </c>
      <c r="V71" s="182">
        <v>-3247448.3014285709</v>
      </c>
      <c r="W71" s="182">
        <v>-3099837.0149999992</v>
      </c>
    </row>
    <row r="72" spans="1:23" s="152" customFormat="1" ht="14.25" x14ac:dyDescent="0.25">
      <c r="A72" s="184" t="s">
        <v>490</v>
      </c>
      <c r="B72" s="181">
        <v>0</v>
      </c>
      <c r="C72" s="181">
        <v>-1556133.8313714284</v>
      </c>
      <c r="D72" s="181">
        <v>-1228685.3884548564</v>
      </c>
      <c r="E72" s="181">
        <v>-894043.45927876513</v>
      </c>
      <c r="F72" s="181">
        <v>-551920.30439277273</v>
      </c>
      <c r="G72" s="181">
        <v>-202016.67476848327</v>
      </c>
      <c r="H72" s="181">
        <v>155978.64858363383</v>
      </c>
      <c r="I72" s="181">
        <v>522389.33341269288</v>
      </c>
      <c r="J72" s="181">
        <v>897551.99417777266</v>
      </c>
      <c r="K72" s="181">
        <v>1281816.7099163122</v>
      </c>
      <c r="L72" s="181">
        <v>1675547.5628272491</v>
      </c>
      <c r="M72" s="181">
        <v>2079123.1983974827</v>
      </c>
      <c r="N72" s="181">
        <v>2492937.4079333823</v>
      </c>
      <c r="O72" s="181">
        <v>2917399.7343935762</v>
      </c>
      <c r="P72" s="181">
        <v>3352936.1024550339</v>
      </c>
      <c r="Q72" s="181">
        <v>3799989.4737818069</v>
      </c>
      <c r="R72" s="181">
        <v>4259020.5285045095</v>
      </c>
      <c r="S72" s="181">
        <v>4730508.3739589751</v>
      </c>
      <c r="T72" s="181">
        <v>5214951.2817744771</v>
      </c>
      <c r="U72" s="181">
        <v>5712867.4544454571</v>
      </c>
      <c r="V72" s="181">
        <v>6224795.822566133</v>
      </c>
      <c r="W72" s="181">
        <v>6751296.8739544917</v>
      </c>
    </row>
    <row r="73" spans="1:23" s="149" customFormat="1" ht="15.75" x14ac:dyDescent="0.25">
      <c r="A73" s="183" t="s">
        <v>265</v>
      </c>
      <c r="B73" s="182">
        <v>0</v>
      </c>
      <c r="C73" s="182">
        <v>-13419207.857142856</v>
      </c>
      <c r="D73" s="182">
        <v>-13419207.857142856</v>
      </c>
      <c r="E73" s="182">
        <v>-13419207.857142856</v>
      </c>
      <c r="F73" s="182">
        <v>-13419207.857142856</v>
      </c>
      <c r="G73" s="182">
        <v>-13419207.857142856</v>
      </c>
      <c r="H73" s="182">
        <v>-13419207.857142856</v>
      </c>
      <c r="I73" s="182">
        <v>-13419207.857142856</v>
      </c>
      <c r="J73" s="182">
        <v>-13419207.857142856</v>
      </c>
      <c r="K73" s="182">
        <v>-13419207.857142856</v>
      </c>
      <c r="L73" s="182">
        <v>-13419207.857142856</v>
      </c>
      <c r="M73" s="182">
        <v>-13419207.857142856</v>
      </c>
      <c r="N73" s="182">
        <v>-13419207.857142856</v>
      </c>
      <c r="O73" s="182">
        <v>-13419207.857142856</v>
      </c>
      <c r="P73" s="182">
        <v>-13419207.857142856</v>
      </c>
      <c r="Q73" s="182">
        <v>-13419207.857142856</v>
      </c>
      <c r="R73" s="182">
        <v>-13419207.857142856</v>
      </c>
      <c r="S73" s="182">
        <v>-13419207.857142856</v>
      </c>
      <c r="T73" s="182">
        <v>-13419207.857142856</v>
      </c>
      <c r="U73" s="182">
        <v>-13419207.857142856</v>
      </c>
      <c r="V73" s="182">
        <v>-13419207.857142856</v>
      </c>
      <c r="W73" s="182">
        <v>-13419207.857142856</v>
      </c>
    </row>
    <row r="74" spans="1:23" s="152" customFormat="1" ht="14.25" x14ac:dyDescent="0.25">
      <c r="A74" s="184" t="s">
        <v>491</v>
      </c>
      <c r="B74" s="181">
        <v>0</v>
      </c>
      <c r="C74" s="181">
        <v>-14975341.688514285</v>
      </c>
      <c r="D74" s="181">
        <v>-14647893.245597713</v>
      </c>
      <c r="E74" s="181">
        <v>-14313251.316421621</v>
      </c>
      <c r="F74" s="181">
        <v>-13971128.161535628</v>
      </c>
      <c r="G74" s="181">
        <v>-13621224.53191134</v>
      </c>
      <c r="H74" s="181">
        <v>-13263229.208559223</v>
      </c>
      <c r="I74" s="181">
        <v>-12896818.523730163</v>
      </c>
      <c r="J74" s="181">
        <v>-12521655.862965085</v>
      </c>
      <c r="K74" s="181">
        <v>-12137391.147226544</v>
      </c>
      <c r="L74" s="181">
        <v>-11743660.294315606</v>
      </c>
      <c r="M74" s="181">
        <v>-11340084.658745375</v>
      </c>
      <c r="N74" s="181">
        <v>-10926270.449209474</v>
      </c>
      <c r="O74" s="181">
        <v>-10501808.12274928</v>
      </c>
      <c r="P74" s="181">
        <v>-10066271.754687823</v>
      </c>
      <c r="Q74" s="181">
        <v>-9619218.383361049</v>
      </c>
      <c r="R74" s="181">
        <v>-9160187.3286383469</v>
      </c>
      <c r="S74" s="181">
        <v>-8688699.4831838813</v>
      </c>
      <c r="T74" s="181">
        <v>-8204256.5753683792</v>
      </c>
      <c r="U74" s="181">
        <v>-7706340.4026973993</v>
      </c>
      <c r="V74" s="181">
        <v>-7194412.0345767234</v>
      </c>
      <c r="W74" s="181">
        <v>-6667910.9831883647</v>
      </c>
    </row>
    <row r="75" spans="1:23" s="149" customFormat="1" ht="15.75" x14ac:dyDescent="0.25">
      <c r="A75" s="183" t="s">
        <v>264</v>
      </c>
      <c r="B75" s="182">
        <v>0</v>
      </c>
      <c r="C75" s="182">
        <v>0</v>
      </c>
      <c r="D75" s="182">
        <v>0</v>
      </c>
      <c r="E75" s="182">
        <v>0</v>
      </c>
      <c r="F75" s="182">
        <v>0</v>
      </c>
      <c r="G75" s="182">
        <v>0</v>
      </c>
      <c r="H75" s="182">
        <v>0</v>
      </c>
      <c r="I75" s="182">
        <v>0</v>
      </c>
      <c r="J75" s="182">
        <v>0</v>
      </c>
      <c r="K75" s="182">
        <v>0</v>
      </c>
      <c r="L75" s="182">
        <v>0</v>
      </c>
      <c r="M75" s="182">
        <v>0</v>
      </c>
      <c r="N75" s="182">
        <v>0</v>
      </c>
      <c r="O75" s="182">
        <v>0</v>
      </c>
      <c r="P75" s="182">
        <v>0</v>
      </c>
      <c r="Q75" s="182">
        <v>0</v>
      </c>
      <c r="R75" s="182">
        <v>0</v>
      </c>
      <c r="S75" s="182">
        <v>0</v>
      </c>
      <c r="T75" s="182">
        <v>0</v>
      </c>
      <c r="U75" s="182">
        <v>0</v>
      </c>
      <c r="V75" s="182">
        <v>0</v>
      </c>
      <c r="W75" s="182">
        <v>0</v>
      </c>
    </row>
    <row r="76" spans="1:23" s="152" customFormat="1" ht="14.25" x14ac:dyDescent="0.25">
      <c r="A76" s="184" t="s">
        <v>268</v>
      </c>
      <c r="B76" s="181">
        <v>0</v>
      </c>
      <c r="C76" s="181">
        <v>-14975341.688514285</v>
      </c>
      <c r="D76" s="181">
        <v>-14647893.245597713</v>
      </c>
      <c r="E76" s="181">
        <v>-14313251.316421621</v>
      </c>
      <c r="F76" s="181">
        <v>-13971128.161535628</v>
      </c>
      <c r="G76" s="181">
        <v>-13621224.53191134</v>
      </c>
      <c r="H76" s="181">
        <v>-13263229.208559223</v>
      </c>
      <c r="I76" s="181">
        <v>-12896818.523730163</v>
      </c>
      <c r="J76" s="181">
        <v>-12521655.862965085</v>
      </c>
      <c r="K76" s="181">
        <v>-12137391.147226544</v>
      </c>
      <c r="L76" s="181">
        <v>-11743660.294315606</v>
      </c>
      <c r="M76" s="181">
        <v>-11340084.658745375</v>
      </c>
      <c r="N76" s="181">
        <v>-10926270.449209474</v>
      </c>
      <c r="O76" s="181">
        <v>-10501808.12274928</v>
      </c>
      <c r="P76" s="181">
        <v>-10066271.754687823</v>
      </c>
      <c r="Q76" s="181">
        <v>-9619218.383361049</v>
      </c>
      <c r="R76" s="181">
        <v>-9160187.3286383469</v>
      </c>
      <c r="S76" s="181">
        <v>-8688699.4831838813</v>
      </c>
      <c r="T76" s="181">
        <v>-8204256.5753683792</v>
      </c>
      <c r="U76" s="181">
        <v>-7706340.4026973993</v>
      </c>
      <c r="V76" s="181">
        <v>-7194412.0345767234</v>
      </c>
      <c r="W76" s="181">
        <v>-6667910.9831883647</v>
      </c>
    </row>
    <row r="77" spans="1:23" s="149" customFormat="1" ht="15.75" x14ac:dyDescent="0.25">
      <c r="A77" s="183" t="s">
        <v>263</v>
      </c>
      <c r="B77" s="182">
        <v>0</v>
      </c>
      <c r="C77" s="182">
        <v>2995068.3377028573</v>
      </c>
      <c r="D77" s="182">
        <v>2929578.6491195429</v>
      </c>
      <c r="E77" s="182">
        <v>2862650.2632843242</v>
      </c>
      <c r="F77" s="182">
        <v>2794225.6323071257</v>
      </c>
      <c r="G77" s="182">
        <v>2724244.9063822683</v>
      </c>
      <c r="H77" s="182">
        <v>2652645.8417118448</v>
      </c>
      <c r="I77" s="182">
        <v>2579363.7047460326</v>
      </c>
      <c r="J77" s="182">
        <v>2504331.1725930171</v>
      </c>
      <c r="K77" s="182">
        <v>2427478.2294453089</v>
      </c>
      <c r="L77" s="182">
        <v>2348732.0588631216</v>
      </c>
      <c r="M77" s="182">
        <v>2268016.9317490752</v>
      </c>
      <c r="N77" s="182">
        <v>2185254.0898418948</v>
      </c>
      <c r="O77" s="182">
        <v>2100361.6245498559</v>
      </c>
      <c r="P77" s="182">
        <v>2013254.3509375649</v>
      </c>
      <c r="Q77" s="182">
        <v>1923843.67667221</v>
      </c>
      <c r="R77" s="182">
        <v>1832037.4657276694</v>
      </c>
      <c r="S77" s="182">
        <v>1737739.8966367764</v>
      </c>
      <c r="T77" s="182">
        <v>1640851.3150736759</v>
      </c>
      <c r="U77" s="182">
        <v>1541268.0805394799</v>
      </c>
      <c r="V77" s="182">
        <v>1438882.4069153448</v>
      </c>
      <c r="W77" s="182">
        <v>1333582.1966376731</v>
      </c>
    </row>
    <row r="78" spans="1:23" s="149" customFormat="1" ht="16.5" thickBot="1" x14ac:dyDescent="0.3">
      <c r="A78" s="185" t="s">
        <v>267</v>
      </c>
      <c r="B78" s="186">
        <v>0</v>
      </c>
      <c r="C78" s="186">
        <v>-11980273.350811427</v>
      </c>
      <c r="D78" s="186">
        <v>-11718314.59647817</v>
      </c>
      <c r="E78" s="186">
        <v>-11450601.053137297</v>
      </c>
      <c r="F78" s="186">
        <v>-11176902.529228503</v>
      </c>
      <c r="G78" s="186">
        <v>-10896979.625529071</v>
      </c>
      <c r="H78" s="186">
        <v>-10610583.366847377</v>
      </c>
      <c r="I78" s="186">
        <v>-10317454.81898413</v>
      </c>
      <c r="J78" s="186">
        <v>-10017324.690372068</v>
      </c>
      <c r="K78" s="186">
        <v>-9709912.9177812357</v>
      </c>
      <c r="L78" s="186">
        <v>-9394928.2354524843</v>
      </c>
      <c r="M78" s="186">
        <v>-9072067.7269962989</v>
      </c>
      <c r="N78" s="186">
        <v>-8741016.3593675792</v>
      </c>
      <c r="O78" s="186">
        <v>-8401446.4981994238</v>
      </c>
      <c r="P78" s="186">
        <v>-8053017.4037502585</v>
      </c>
      <c r="Q78" s="186">
        <v>-7695374.706688839</v>
      </c>
      <c r="R78" s="186">
        <v>-7328149.8629106777</v>
      </c>
      <c r="S78" s="186">
        <v>-6950959.5865471046</v>
      </c>
      <c r="T78" s="186">
        <v>-6563405.2602947038</v>
      </c>
      <c r="U78" s="186">
        <v>-6165072.3221579194</v>
      </c>
      <c r="V78" s="186">
        <v>-5755529.6276613791</v>
      </c>
      <c r="W78" s="186">
        <v>-5334328.7865506914</v>
      </c>
    </row>
    <row r="79" spans="1:23" s="189" customFormat="1" ht="16.5" thickBot="1" x14ac:dyDescent="0.3">
      <c r="A79" s="187"/>
      <c r="B79" s="188">
        <v>0</v>
      </c>
      <c r="C79" s="188">
        <v>1</v>
      </c>
      <c r="D79" s="188">
        <v>2</v>
      </c>
      <c r="E79" s="188">
        <v>3</v>
      </c>
      <c r="F79" s="188">
        <v>4</v>
      </c>
      <c r="G79" s="188">
        <v>5</v>
      </c>
      <c r="H79" s="188">
        <v>6</v>
      </c>
      <c r="I79" s="188">
        <v>7</v>
      </c>
      <c r="J79" s="188">
        <v>8</v>
      </c>
      <c r="K79" s="188">
        <v>9</v>
      </c>
      <c r="L79" s="188">
        <v>10</v>
      </c>
      <c r="M79" s="188">
        <v>11</v>
      </c>
      <c r="N79" s="188">
        <v>12</v>
      </c>
      <c r="O79" s="188">
        <v>13</v>
      </c>
      <c r="P79" s="188">
        <v>14</v>
      </c>
      <c r="Q79" s="188">
        <v>15</v>
      </c>
      <c r="R79" s="188">
        <v>16</v>
      </c>
      <c r="S79" s="188">
        <v>17</v>
      </c>
      <c r="T79" s="188">
        <v>18</v>
      </c>
      <c r="U79" s="188">
        <v>19</v>
      </c>
      <c r="V79" s="188">
        <v>20</v>
      </c>
      <c r="W79" s="188">
        <v>21</v>
      </c>
    </row>
    <row r="80" spans="1:23" s="149" customFormat="1" ht="15.75" x14ac:dyDescent="0.25">
      <c r="A80" s="175" t="s">
        <v>266</v>
      </c>
      <c r="B80" s="322">
        <v>2024</v>
      </c>
      <c r="C80" s="322">
        <v>2025</v>
      </c>
      <c r="D80" s="322">
        <v>2026</v>
      </c>
      <c r="E80" s="322">
        <v>2027</v>
      </c>
      <c r="F80" s="322">
        <v>2028</v>
      </c>
      <c r="G80" s="322">
        <v>2029</v>
      </c>
      <c r="H80" s="322">
        <v>2030</v>
      </c>
      <c r="I80" s="322">
        <v>2031</v>
      </c>
      <c r="J80" s="322">
        <v>2032</v>
      </c>
      <c r="K80" s="322">
        <v>2033</v>
      </c>
      <c r="L80" s="322">
        <v>2034</v>
      </c>
      <c r="M80" s="322">
        <v>2035</v>
      </c>
      <c r="N80" s="322">
        <v>2036</v>
      </c>
      <c r="O80" s="322">
        <v>2037</v>
      </c>
      <c r="P80" s="322">
        <v>2038</v>
      </c>
      <c r="Q80" s="322">
        <v>2039</v>
      </c>
      <c r="R80" s="322">
        <v>2040</v>
      </c>
      <c r="S80" s="322">
        <v>2041</v>
      </c>
      <c r="T80" s="322">
        <v>2042</v>
      </c>
      <c r="U80" s="322">
        <v>2043</v>
      </c>
      <c r="V80" s="322">
        <v>2044</v>
      </c>
      <c r="W80" s="322">
        <v>2045</v>
      </c>
    </row>
    <row r="81" spans="1:23" s="152" customFormat="1" ht="14.25" x14ac:dyDescent="0.25">
      <c r="A81" s="180" t="s">
        <v>491</v>
      </c>
      <c r="B81" s="181">
        <v>0</v>
      </c>
      <c r="C81" s="181">
        <v>-14975341.688514285</v>
      </c>
      <c r="D81" s="181">
        <v>-14647893.245597713</v>
      </c>
      <c r="E81" s="181">
        <v>-14313251.316421621</v>
      </c>
      <c r="F81" s="181">
        <v>-13971128.161535628</v>
      </c>
      <c r="G81" s="181">
        <v>-13621224.53191134</v>
      </c>
      <c r="H81" s="181">
        <v>-13263229.208559223</v>
      </c>
      <c r="I81" s="181">
        <v>-12896818.523730163</v>
      </c>
      <c r="J81" s="181">
        <v>-12521655.862965085</v>
      </c>
      <c r="K81" s="181">
        <v>-12137391.147226544</v>
      </c>
      <c r="L81" s="181">
        <v>-11743660.294315606</v>
      </c>
      <c r="M81" s="181">
        <v>-11340084.658745375</v>
      </c>
      <c r="N81" s="181">
        <v>-10926270.449209474</v>
      </c>
      <c r="O81" s="181">
        <v>-10501808.12274928</v>
      </c>
      <c r="P81" s="181">
        <v>-10066271.754687823</v>
      </c>
      <c r="Q81" s="181">
        <v>-9619218.383361049</v>
      </c>
      <c r="R81" s="181">
        <v>-9160187.3286383469</v>
      </c>
      <c r="S81" s="181">
        <v>-8688699.4831838813</v>
      </c>
      <c r="T81" s="181">
        <v>-8204256.5753683792</v>
      </c>
      <c r="U81" s="181">
        <v>-7706340.4026973993</v>
      </c>
      <c r="V81" s="181">
        <v>-7194412.0345767234</v>
      </c>
      <c r="W81" s="181">
        <v>-6667910.9831883647</v>
      </c>
    </row>
    <row r="82" spans="1:23" s="149" customFormat="1" ht="15.75" x14ac:dyDescent="0.25">
      <c r="A82" s="183" t="s">
        <v>265</v>
      </c>
      <c r="B82" s="182">
        <v>0</v>
      </c>
      <c r="C82" s="182">
        <v>13419207.857142856</v>
      </c>
      <c r="D82" s="182">
        <v>13419207.857142856</v>
      </c>
      <c r="E82" s="182">
        <v>13419207.857142856</v>
      </c>
      <c r="F82" s="182">
        <v>13419207.857142856</v>
      </c>
      <c r="G82" s="182">
        <v>13419207.857142856</v>
      </c>
      <c r="H82" s="182">
        <v>13419207.857142856</v>
      </c>
      <c r="I82" s="182">
        <v>13419207.857142856</v>
      </c>
      <c r="J82" s="182">
        <v>13419207.857142856</v>
      </c>
      <c r="K82" s="182">
        <v>13419207.857142856</v>
      </c>
      <c r="L82" s="182">
        <v>13419207.857142856</v>
      </c>
      <c r="M82" s="182">
        <v>13419207.857142856</v>
      </c>
      <c r="N82" s="182">
        <v>13419207.857142856</v>
      </c>
      <c r="O82" s="182">
        <v>13419207.857142856</v>
      </c>
      <c r="P82" s="182">
        <v>13419207.857142856</v>
      </c>
      <c r="Q82" s="182">
        <v>13419207.857142856</v>
      </c>
      <c r="R82" s="182">
        <v>13419207.857142856</v>
      </c>
      <c r="S82" s="182">
        <v>13419207.857142856</v>
      </c>
      <c r="T82" s="182">
        <v>13419207.857142856</v>
      </c>
      <c r="U82" s="182">
        <v>13419207.857142856</v>
      </c>
      <c r="V82" s="182">
        <v>13419207.857142856</v>
      </c>
      <c r="W82" s="182">
        <v>13419207.857142856</v>
      </c>
    </row>
    <row r="83" spans="1:23" s="149" customFormat="1" ht="15.75" x14ac:dyDescent="0.25">
      <c r="A83" s="183" t="s">
        <v>264</v>
      </c>
      <c r="B83" s="182">
        <v>0</v>
      </c>
      <c r="C83" s="182">
        <v>0</v>
      </c>
      <c r="D83" s="182">
        <v>0</v>
      </c>
      <c r="E83" s="182">
        <v>0</v>
      </c>
      <c r="F83" s="182">
        <v>0</v>
      </c>
      <c r="G83" s="182">
        <v>0</v>
      </c>
      <c r="H83" s="182">
        <v>0</v>
      </c>
      <c r="I83" s="182">
        <v>0</v>
      </c>
      <c r="J83" s="182">
        <v>0</v>
      </c>
      <c r="K83" s="182">
        <v>0</v>
      </c>
      <c r="L83" s="182">
        <v>0</v>
      </c>
      <c r="M83" s="182">
        <v>0</v>
      </c>
      <c r="N83" s="182">
        <v>0</v>
      </c>
      <c r="O83" s="182">
        <v>0</v>
      </c>
      <c r="P83" s="182">
        <v>0</v>
      </c>
      <c r="Q83" s="182">
        <v>0</v>
      </c>
      <c r="R83" s="182">
        <v>0</v>
      </c>
      <c r="S83" s="182">
        <v>0</v>
      </c>
      <c r="T83" s="182">
        <v>0</v>
      </c>
      <c r="U83" s="182">
        <v>0</v>
      </c>
      <c r="V83" s="182">
        <v>0</v>
      </c>
      <c r="W83" s="182">
        <v>0</v>
      </c>
    </row>
    <row r="84" spans="1:23" s="149" customFormat="1" ht="15.75" x14ac:dyDescent="0.25">
      <c r="A84" s="183" t="s">
        <v>263</v>
      </c>
      <c r="B84" s="182">
        <v>0</v>
      </c>
      <c r="C84" s="182">
        <v>0</v>
      </c>
      <c r="D84" s="182">
        <v>0</v>
      </c>
      <c r="E84" s="182">
        <v>0</v>
      </c>
      <c r="F84" s="182">
        <v>0</v>
      </c>
      <c r="G84" s="182">
        <v>0</v>
      </c>
      <c r="H84" s="182">
        <v>0</v>
      </c>
      <c r="I84" s="182">
        <v>0</v>
      </c>
      <c r="J84" s="182">
        <v>0</v>
      </c>
      <c r="K84" s="182">
        <v>0</v>
      </c>
      <c r="L84" s="182">
        <v>0</v>
      </c>
      <c r="M84" s="182">
        <v>0</v>
      </c>
      <c r="N84" s="182">
        <v>0</v>
      </c>
      <c r="O84" s="182">
        <v>0</v>
      </c>
      <c r="P84" s="182">
        <v>0</v>
      </c>
      <c r="Q84" s="182">
        <v>0</v>
      </c>
      <c r="R84" s="182">
        <v>0</v>
      </c>
      <c r="S84" s="182">
        <v>0</v>
      </c>
      <c r="T84" s="182">
        <v>0</v>
      </c>
      <c r="U84" s="182">
        <v>0</v>
      </c>
      <c r="V84" s="182">
        <v>0</v>
      </c>
      <c r="W84" s="182">
        <v>0</v>
      </c>
    </row>
    <row r="85" spans="1:23" s="149" customFormat="1" ht="15.75" x14ac:dyDescent="0.25">
      <c r="A85" s="183" t="s">
        <v>262</v>
      </c>
      <c r="B85" s="190">
        <v>-56360673</v>
      </c>
      <c r="C85" s="190">
        <v>899185.78243999183</v>
      </c>
      <c r="D85" s="190">
        <v>935153.213737607</v>
      </c>
      <c r="E85" s="190">
        <v>972559.3422871083</v>
      </c>
      <c r="F85" s="190">
        <v>1011461.7159785852</v>
      </c>
      <c r="G85" s="190">
        <v>1051920.184617728</v>
      </c>
      <c r="H85" s="190">
        <v>1093996.9920024425</v>
      </c>
      <c r="I85" s="190">
        <v>1137756.8716825396</v>
      </c>
      <c r="J85" s="190">
        <v>1183267.1465498358</v>
      </c>
      <c r="K85" s="190">
        <v>1230597.8324118406</v>
      </c>
      <c r="L85" s="190">
        <v>1279821.7457083017</v>
      </c>
      <c r="M85" s="190">
        <v>1331014.6155366376</v>
      </c>
      <c r="N85" s="190">
        <v>1384255.2001581043</v>
      </c>
      <c r="O85" s="190">
        <v>1439625.4081644341</v>
      </c>
      <c r="P85" s="190">
        <v>1497210.4244910032</v>
      </c>
      <c r="Q85" s="190">
        <v>1557098.8414706513</v>
      </c>
      <c r="R85" s="190">
        <v>1619382.7951294705</v>
      </c>
      <c r="S85" s="190">
        <v>1684158.1069346517</v>
      </c>
      <c r="T85" s="190">
        <v>1751524.4312120341</v>
      </c>
      <c r="U85" s="190">
        <v>1821585.4084605239</v>
      </c>
      <c r="V85" s="190">
        <v>1894448.8247989416</v>
      </c>
      <c r="W85" s="190">
        <v>1970226.7777908966</v>
      </c>
    </row>
    <row r="86" spans="1:23" s="149" customFormat="1" ht="15.75" x14ac:dyDescent="0.25">
      <c r="A86" s="183" t="s">
        <v>261</v>
      </c>
      <c r="B86" s="182">
        <v>0</v>
      </c>
      <c r="C86" s="182">
        <v>0</v>
      </c>
      <c r="D86" s="182">
        <v>0</v>
      </c>
      <c r="E86" s="182">
        <v>0</v>
      </c>
      <c r="F86" s="182">
        <v>0</v>
      </c>
      <c r="G86" s="182">
        <v>0</v>
      </c>
      <c r="H86" s="182">
        <v>0</v>
      </c>
      <c r="I86" s="182">
        <v>0</v>
      </c>
      <c r="J86" s="182">
        <v>0</v>
      </c>
      <c r="K86" s="182">
        <v>0</v>
      </c>
      <c r="L86" s="182">
        <v>0</v>
      </c>
      <c r="M86" s="182">
        <v>0</v>
      </c>
      <c r="N86" s="182">
        <v>0</v>
      </c>
      <c r="O86" s="182">
        <v>0</v>
      </c>
      <c r="P86" s="182">
        <v>0</v>
      </c>
      <c r="Q86" s="182">
        <v>0</v>
      </c>
      <c r="R86" s="182">
        <v>0</v>
      </c>
      <c r="S86" s="182">
        <v>0</v>
      </c>
      <c r="T86" s="182">
        <v>0</v>
      </c>
      <c r="U86" s="182">
        <v>0</v>
      </c>
      <c r="V86" s="182">
        <v>0</v>
      </c>
      <c r="W86" s="182">
        <v>0</v>
      </c>
    </row>
    <row r="87" spans="1:23" s="149" customFormat="1" ht="15.75" x14ac:dyDescent="0.25">
      <c r="A87" s="183" t="s">
        <v>260</v>
      </c>
      <c r="B87" s="182">
        <v>-281803365</v>
      </c>
      <c r="C87" s="182">
        <v>0</v>
      </c>
      <c r="D87" s="182">
        <v>0</v>
      </c>
      <c r="E87" s="182">
        <v>0</v>
      </c>
      <c r="F87" s="182">
        <v>0</v>
      </c>
      <c r="G87" s="182">
        <v>0</v>
      </c>
      <c r="H87" s="182">
        <v>0</v>
      </c>
      <c r="I87" s="182">
        <v>0</v>
      </c>
      <c r="J87" s="182">
        <v>0</v>
      </c>
      <c r="K87" s="182">
        <v>0</v>
      </c>
      <c r="L87" s="182">
        <v>0</v>
      </c>
      <c r="M87" s="182">
        <v>0</v>
      </c>
      <c r="N87" s="182">
        <v>0</v>
      </c>
      <c r="O87" s="182">
        <v>0</v>
      </c>
      <c r="P87" s="182">
        <v>0</v>
      </c>
      <c r="Q87" s="182">
        <v>0</v>
      </c>
      <c r="R87" s="182">
        <v>0</v>
      </c>
      <c r="S87" s="182">
        <v>0</v>
      </c>
      <c r="T87" s="182">
        <v>0</v>
      </c>
      <c r="U87" s="182">
        <v>0</v>
      </c>
      <c r="V87" s="182">
        <v>0</v>
      </c>
      <c r="W87" s="182">
        <v>0</v>
      </c>
    </row>
    <row r="88" spans="1:23" s="149" customFormat="1" ht="15.75" x14ac:dyDescent="0.25">
      <c r="A88" s="183" t="s">
        <v>259</v>
      </c>
      <c r="B88" s="182">
        <v>0</v>
      </c>
      <c r="C88" s="182">
        <v>0</v>
      </c>
      <c r="D88" s="182">
        <v>0</v>
      </c>
      <c r="E88" s="182">
        <v>0</v>
      </c>
      <c r="F88" s="182">
        <v>0</v>
      </c>
      <c r="G88" s="182">
        <v>0</v>
      </c>
      <c r="H88" s="182">
        <v>0</v>
      </c>
      <c r="I88" s="182">
        <v>0</v>
      </c>
      <c r="J88" s="182">
        <v>0</v>
      </c>
      <c r="K88" s="182">
        <v>0</v>
      </c>
      <c r="L88" s="182">
        <v>0</v>
      </c>
      <c r="M88" s="182">
        <v>0</v>
      </c>
      <c r="N88" s="182">
        <v>0</v>
      </c>
      <c r="O88" s="182">
        <v>0</v>
      </c>
      <c r="P88" s="182">
        <v>0</v>
      </c>
      <c r="Q88" s="182">
        <v>0</v>
      </c>
      <c r="R88" s="182">
        <v>0</v>
      </c>
      <c r="S88" s="182">
        <v>0</v>
      </c>
      <c r="T88" s="182">
        <v>0</v>
      </c>
      <c r="U88" s="182">
        <v>0</v>
      </c>
      <c r="V88" s="182">
        <v>0</v>
      </c>
      <c r="W88" s="182">
        <v>0</v>
      </c>
    </row>
    <row r="89" spans="1:23" s="152" customFormat="1" ht="14.25" x14ac:dyDescent="0.25">
      <c r="A89" s="191" t="s">
        <v>258</v>
      </c>
      <c r="B89" s="181">
        <v>-338164038</v>
      </c>
      <c r="C89" s="181">
        <v>-656948.04893143661</v>
      </c>
      <c r="D89" s="181">
        <v>-293532.17471724935</v>
      </c>
      <c r="E89" s="181">
        <v>78515.883008344099</v>
      </c>
      <c r="F89" s="181">
        <v>459541.41158581339</v>
      </c>
      <c r="G89" s="181">
        <v>849903.50984924473</v>
      </c>
      <c r="H89" s="181">
        <v>1249975.6405860763</v>
      </c>
      <c r="I89" s="181">
        <v>1660146.2050952334</v>
      </c>
      <c r="J89" s="181">
        <v>2080819.1407276075</v>
      </c>
      <c r="K89" s="181">
        <v>2512414.5423281528</v>
      </c>
      <c r="L89" s="181">
        <v>2955369.3085355517</v>
      </c>
      <c r="M89" s="181">
        <v>3410137.8139341194</v>
      </c>
      <c r="N89" s="181">
        <v>3877192.6080914866</v>
      </c>
      <c r="O89" s="181">
        <v>4357025.1425580103</v>
      </c>
      <c r="P89" s="181">
        <v>4850146.5269460361</v>
      </c>
      <c r="Q89" s="181">
        <v>5357088.3152524587</v>
      </c>
      <c r="R89" s="181">
        <v>5878403.32363398</v>
      </c>
      <c r="S89" s="181">
        <v>6414666.4808936268</v>
      </c>
      <c r="T89" s="181">
        <v>6966475.7129865112</v>
      </c>
      <c r="U89" s="181">
        <v>7534452.862905981</v>
      </c>
      <c r="V89" s="181">
        <v>8119244.6473650746</v>
      </c>
      <c r="W89" s="181">
        <v>8721523.6517453883</v>
      </c>
    </row>
    <row r="90" spans="1:23" s="152" customFormat="1" ht="14.25" x14ac:dyDescent="0.25">
      <c r="A90" s="191" t="s">
        <v>492</v>
      </c>
      <c r="B90" s="181">
        <v>-338164038</v>
      </c>
      <c r="C90" s="181">
        <v>-338820986.04893142</v>
      </c>
      <c r="D90" s="181">
        <v>-339114518.22364867</v>
      </c>
      <c r="E90" s="181">
        <v>-339036002.34064031</v>
      </c>
      <c r="F90" s="181">
        <v>-338576460.9290545</v>
      </c>
      <c r="G90" s="181">
        <v>-337726557.41920525</v>
      </c>
      <c r="H90" s="181">
        <v>-336476581.77861917</v>
      </c>
      <c r="I90" s="181">
        <v>-334816435.57352394</v>
      </c>
      <c r="J90" s="181">
        <v>-332735616.43279636</v>
      </c>
      <c r="K90" s="181">
        <v>-330223201.89046818</v>
      </c>
      <c r="L90" s="181">
        <v>-327267832.5819326</v>
      </c>
      <c r="M90" s="181">
        <v>-323857694.76799846</v>
      </c>
      <c r="N90" s="181">
        <v>-319980502.15990698</v>
      </c>
      <c r="O90" s="181">
        <v>-315623477.01734895</v>
      </c>
      <c r="P90" s="181">
        <v>-310773330.49040294</v>
      </c>
      <c r="Q90" s="181">
        <v>-305416242.17515045</v>
      </c>
      <c r="R90" s="181">
        <v>-299537838.85151649</v>
      </c>
      <c r="S90" s="181">
        <v>-293123172.37062287</v>
      </c>
      <c r="T90" s="181">
        <v>-286156696.65763634</v>
      </c>
      <c r="U90" s="181">
        <v>-278622243.79473037</v>
      </c>
      <c r="V90" s="181">
        <v>-270502999.14736527</v>
      </c>
      <c r="W90" s="181">
        <v>-261781475.49561989</v>
      </c>
    </row>
    <row r="91" spans="1:23" s="149" customFormat="1" ht="15.75" x14ac:dyDescent="0.25">
      <c r="A91" s="192" t="s">
        <v>257</v>
      </c>
      <c r="B91" s="193">
        <v>1</v>
      </c>
      <c r="C91" s="193">
        <v>0.88105726872246692</v>
      </c>
      <c r="D91" s="193">
        <v>0.77626191076869333</v>
      </c>
      <c r="E91" s="193">
        <v>0.68393119891514842</v>
      </c>
      <c r="F91" s="193">
        <v>0.60258255411026285</v>
      </c>
      <c r="G91" s="193">
        <v>0.53090973930419638</v>
      </c>
      <c r="H91" s="193">
        <v>0.4677618848495122</v>
      </c>
      <c r="I91" s="193">
        <v>0.41212500867798435</v>
      </c>
      <c r="J91" s="193">
        <v>0.3631057345180479</v>
      </c>
      <c r="K91" s="193">
        <v>0.31991694671193649</v>
      </c>
      <c r="L91" s="193">
        <v>0.28186515128804979</v>
      </c>
      <c r="M91" s="193">
        <v>0.24833934034189409</v>
      </c>
      <c r="N91" s="193">
        <v>0.21880118091796832</v>
      </c>
      <c r="O91" s="193">
        <v>0.19277637085283555</v>
      </c>
      <c r="P91" s="193">
        <v>0.16984702277782865</v>
      </c>
      <c r="Q91" s="193">
        <v>0.14964495398927638</v>
      </c>
      <c r="R91" s="193">
        <v>0.13184577443989109</v>
      </c>
      <c r="S91" s="193">
        <v>0.11616367792060887</v>
      </c>
      <c r="T91" s="193">
        <v>0.102346852793488</v>
      </c>
      <c r="U91" s="193">
        <v>9.0173438584570942E-2</v>
      </c>
      <c r="V91" s="193">
        <v>7.9447963510635183E-2</v>
      </c>
      <c r="W91" s="193">
        <v>6.999820573624245E-2</v>
      </c>
    </row>
    <row r="92" spans="1:23" s="152" customFormat="1" ht="14.25" x14ac:dyDescent="0.25">
      <c r="A92" s="194" t="s">
        <v>493</v>
      </c>
      <c r="B92" s="195">
        <v>-338164038</v>
      </c>
      <c r="C92" s="195">
        <v>-578808.85368408507</v>
      </c>
      <c r="D92" s="195">
        <v>-227857.84681810191</v>
      </c>
      <c r="E92" s="195">
        <v>53699.461999778308</v>
      </c>
      <c r="F92" s="195">
        <v>276911.63751281495</v>
      </c>
      <c r="G92" s="195">
        <v>451222.05084778403</v>
      </c>
      <c r="H92" s="195">
        <v>584690.96165651944</v>
      </c>
      <c r="I92" s="195">
        <v>684187.76918159588</v>
      </c>
      <c r="J92" s="195">
        <v>755557.36249311117</v>
      </c>
      <c r="K92" s="195">
        <v>803763.98925629002</v>
      </c>
      <c r="L92" s="195">
        <v>833015.61726243235</v>
      </c>
      <c r="M92" s="195">
        <v>846871.37518734799</v>
      </c>
      <c r="N92" s="195">
        <v>848334.32129683485</v>
      </c>
      <c r="O92" s="195">
        <v>839931.49469689175</v>
      </c>
      <c r="P92" s="195">
        <v>823782.94763800991</v>
      </c>
      <c r="Q92" s="195">
        <v>801661.23445244425</v>
      </c>
      <c r="R92" s="195">
        <v>775042.63867455185</v>
      </c>
      <c r="S92" s="195">
        <v>745151.25105465285</v>
      </c>
      <c r="T92" s="195">
        <v>712996.86428643984</v>
      </c>
      <c r="U92" s="195">
        <v>679407.52250159718</v>
      </c>
      <c r="V92" s="195">
        <v>645057.45247778052</v>
      </c>
      <c r="W92" s="195">
        <v>610491.00690837821</v>
      </c>
    </row>
    <row r="93" spans="1:23" s="152" customFormat="1" ht="14.25" x14ac:dyDescent="0.25">
      <c r="A93" s="194" t="s">
        <v>494</v>
      </c>
      <c r="B93" s="195">
        <v>-338164038</v>
      </c>
      <c r="C93" s="195">
        <v>-338742846.85368407</v>
      </c>
      <c r="D93" s="195">
        <v>-338970704.70050216</v>
      </c>
      <c r="E93" s="195">
        <v>-338917005.23850238</v>
      </c>
      <c r="F93" s="195">
        <v>-338640093.60098958</v>
      </c>
      <c r="G93" s="195">
        <v>-338188871.55014181</v>
      </c>
      <c r="H93" s="195">
        <v>-337604180.5884853</v>
      </c>
      <c r="I93" s="195">
        <v>-336919992.81930369</v>
      </c>
      <c r="J93" s="195">
        <v>-336164435.45681059</v>
      </c>
      <c r="K93" s="195">
        <v>-335360671.46755433</v>
      </c>
      <c r="L93" s="195">
        <v>-334527655.85029191</v>
      </c>
      <c r="M93" s="195">
        <v>-333680784.47510457</v>
      </c>
      <c r="N93" s="195">
        <v>-332832450.15380776</v>
      </c>
      <c r="O93" s="195">
        <v>-331992518.65911084</v>
      </c>
      <c r="P93" s="195">
        <v>-331168735.71147281</v>
      </c>
      <c r="Q93" s="195">
        <v>-330367074.47702038</v>
      </c>
      <c r="R93" s="195">
        <v>-329592031.83834583</v>
      </c>
      <c r="S93" s="195">
        <v>-328846880.58729118</v>
      </c>
      <c r="T93" s="195">
        <v>-328133883.72300476</v>
      </c>
      <c r="U93" s="195">
        <v>-327454476.20050317</v>
      </c>
      <c r="V93" s="195">
        <v>-326809418.74802542</v>
      </c>
      <c r="W93" s="195">
        <v>-326198927.74111706</v>
      </c>
    </row>
    <row r="94" spans="1:23" s="152" customFormat="1" ht="14.25" x14ac:dyDescent="0.25">
      <c r="A94" s="194" t="s">
        <v>495</v>
      </c>
      <c r="B94" s="196">
        <v>0</v>
      </c>
      <c r="C94" s="196">
        <v>0</v>
      </c>
      <c r="D94" s="196">
        <v>0</v>
      </c>
      <c r="E94" s="196">
        <v>0</v>
      </c>
      <c r="F94" s="196">
        <v>0</v>
      </c>
      <c r="G94" s="196">
        <v>0</v>
      </c>
      <c r="H94" s="196">
        <v>0</v>
      </c>
      <c r="I94" s="196">
        <v>0</v>
      </c>
      <c r="J94" s="196">
        <v>0</v>
      </c>
      <c r="K94" s="196">
        <v>0</v>
      </c>
      <c r="L94" s="196">
        <v>0</v>
      </c>
      <c r="M94" s="196">
        <v>0</v>
      </c>
      <c r="N94" s="196">
        <v>0</v>
      </c>
      <c r="O94" s="196">
        <v>0</v>
      </c>
      <c r="P94" s="196">
        <v>0</v>
      </c>
      <c r="Q94" s="196">
        <v>0</v>
      </c>
      <c r="R94" s="196">
        <v>0</v>
      </c>
      <c r="S94" s="196">
        <v>0</v>
      </c>
      <c r="T94" s="196">
        <v>0</v>
      </c>
      <c r="U94" s="196">
        <v>0</v>
      </c>
      <c r="V94" s="196">
        <v>0</v>
      </c>
      <c r="W94" s="196">
        <v>0</v>
      </c>
    </row>
    <row r="95" spans="1:23" s="152" customFormat="1" ht="14.25" x14ac:dyDescent="0.25">
      <c r="A95" s="194" t="s">
        <v>496</v>
      </c>
      <c r="B95" s="197">
        <v>0</v>
      </c>
      <c r="C95" s="197">
        <v>0</v>
      </c>
      <c r="D95" s="197">
        <v>0</v>
      </c>
      <c r="E95" s="197">
        <v>0</v>
      </c>
      <c r="F95" s="197">
        <v>0</v>
      </c>
      <c r="G95" s="197">
        <v>0</v>
      </c>
      <c r="H95" s="197">
        <v>0</v>
      </c>
      <c r="I95" s="197">
        <v>0</v>
      </c>
      <c r="J95" s="197">
        <v>0</v>
      </c>
      <c r="K95" s="197">
        <v>0</v>
      </c>
      <c r="L95" s="197">
        <v>0</v>
      </c>
      <c r="M95" s="197">
        <v>0</v>
      </c>
      <c r="N95" s="197">
        <v>0</v>
      </c>
      <c r="O95" s="197">
        <v>0</v>
      </c>
      <c r="P95" s="197">
        <v>0</v>
      </c>
      <c r="Q95" s="197">
        <v>0</v>
      </c>
      <c r="R95" s="197">
        <v>0</v>
      </c>
      <c r="S95" s="197">
        <v>0</v>
      </c>
      <c r="T95" s="197">
        <v>0</v>
      </c>
      <c r="U95" s="197">
        <v>0</v>
      </c>
      <c r="V95" s="197">
        <v>0</v>
      </c>
      <c r="W95" s="197">
        <v>0</v>
      </c>
    </row>
    <row r="96" spans="1:23" s="152" customFormat="1" thickBot="1" x14ac:dyDescent="0.3">
      <c r="A96" s="198" t="s">
        <v>497</v>
      </c>
      <c r="B96" s="199">
        <v>0</v>
      </c>
      <c r="C96" s="199">
        <v>0</v>
      </c>
      <c r="D96" s="199">
        <v>0</v>
      </c>
      <c r="E96" s="199">
        <v>0</v>
      </c>
      <c r="F96" s="199">
        <v>0</v>
      </c>
      <c r="G96" s="199">
        <v>0</v>
      </c>
      <c r="H96" s="199">
        <v>0</v>
      </c>
      <c r="I96" s="199">
        <v>0</v>
      </c>
      <c r="J96" s="199">
        <v>0</v>
      </c>
      <c r="K96" s="199">
        <v>0</v>
      </c>
      <c r="L96" s="199">
        <v>0</v>
      </c>
      <c r="M96" s="199">
        <v>0</v>
      </c>
      <c r="N96" s="199">
        <v>0</v>
      </c>
      <c r="O96" s="199">
        <v>0</v>
      </c>
      <c r="P96" s="199">
        <v>0</v>
      </c>
      <c r="Q96" s="199">
        <v>0</v>
      </c>
      <c r="R96" s="199">
        <v>0</v>
      </c>
      <c r="S96" s="199">
        <v>0</v>
      </c>
      <c r="T96" s="199">
        <v>0</v>
      </c>
      <c r="U96" s="199">
        <v>0</v>
      </c>
      <c r="V96" s="199">
        <v>0</v>
      </c>
      <c r="W96" s="199">
        <v>0</v>
      </c>
    </row>
  </sheetData>
  <mergeCells count="14">
    <mergeCell ref="A13:F13"/>
    <mergeCell ref="A5:F5"/>
    <mergeCell ref="A7:F7"/>
    <mergeCell ref="A9:F9"/>
    <mergeCell ref="A10:F10"/>
    <mergeCell ref="A12:F12"/>
    <mergeCell ref="D28:E28"/>
    <mergeCell ref="D29:E29"/>
    <mergeCell ref="A15:F15"/>
    <mergeCell ref="A16:F16"/>
    <mergeCell ref="A18:F18"/>
    <mergeCell ref="A22:W22"/>
    <mergeCell ref="D26:E26"/>
    <mergeCell ref="D27:E27"/>
  </mergeCells>
  <pageMargins left="1.1023622047244095" right="0.70866141732283472" top="0.39370078740157483" bottom="0.27559055118110237" header="0.19685039370078741" footer="0.15748031496062992"/>
  <pageSetup paperSize="8" scale="2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J44" sqref="J44"/>
    </sheetView>
  </sheetViews>
  <sheetFormatPr defaultRowHeight="15.75" x14ac:dyDescent="0.25"/>
  <cols>
    <col min="1" max="1" width="9.140625" style="64"/>
    <col min="2" max="2" width="37.7109375" style="64" customWidth="1"/>
    <col min="3" max="3" width="17.28515625" style="64" customWidth="1"/>
    <col min="4" max="4" width="20" style="64" customWidth="1"/>
    <col min="5" max="6" width="0" style="64" hidden="1" customWidth="1"/>
    <col min="7" max="7" width="17.140625" style="64" customWidth="1"/>
    <col min="8" max="8" width="17.285156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3" t="str">
        <f>'1. паспорт местоположение'!A5:C5</f>
        <v>Год раскрытия информации: 2023 год</v>
      </c>
      <c r="B5" s="333"/>
      <c r="C5" s="333"/>
      <c r="D5" s="333"/>
      <c r="E5" s="333"/>
      <c r="F5" s="333"/>
      <c r="G5" s="333"/>
      <c r="H5" s="333"/>
      <c r="I5" s="333"/>
      <c r="J5" s="333"/>
      <c r="K5" s="333"/>
      <c r="L5" s="333"/>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37" t="s">
        <v>9</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4" t="s">
        <v>8</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x14ac:dyDescent="0.25">
      <c r="A12" s="338" t="str">
        <f>'1. паспорт местоположение'!A12:C12</f>
        <v>I_NS1500.PR.0012</v>
      </c>
      <c r="B12" s="338"/>
      <c r="C12" s="338"/>
      <c r="D12" s="338"/>
      <c r="E12" s="338"/>
      <c r="F12" s="338"/>
      <c r="G12" s="338"/>
      <c r="H12" s="338"/>
      <c r="I12" s="338"/>
      <c r="J12" s="338"/>
      <c r="K12" s="338"/>
      <c r="L12" s="338"/>
    </row>
    <row r="13" spans="1:44" x14ac:dyDescent="0.25">
      <c r="A13" s="334" t="s">
        <v>7</v>
      </c>
      <c r="B13" s="334"/>
      <c r="C13" s="334"/>
      <c r="D13" s="334"/>
      <c r="E13" s="334"/>
      <c r="F13" s="334"/>
      <c r="G13" s="334"/>
      <c r="H13" s="334"/>
      <c r="I13" s="334"/>
      <c r="J13" s="334"/>
      <c r="K13" s="334"/>
      <c r="L13" s="334"/>
    </row>
    <row r="14" spans="1:44" ht="18.75" x14ac:dyDescent="0.25">
      <c r="A14" s="345"/>
      <c r="B14" s="345"/>
      <c r="C14" s="345"/>
      <c r="D14" s="345"/>
      <c r="E14" s="345"/>
      <c r="F14" s="345"/>
      <c r="G14" s="345"/>
      <c r="H14" s="345"/>
      <c r="I14" s="345"/>
      <c r="J14" s="345"/>
      <c r="K14" s="345"/>
      <c r="L14" s="345"/>
    </row>
    <row r="15" spans="1:44" x14ac:dyDescent="0.25">
      <c r="A15" s="338"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38"/>
      <c r="C15" s="338"/>
      <c r="D15" s="338"/>
      <c r="E15" s="338"/>
      <c r="F15" s="338"/>
      <c r="G15" s="338"/>
      <c r="H15" s="338"/>
      <c r="I15" s="338"/>
      <c r="J15" s="338"/>
      <c r="K15" s="338"/>
      <c r="L15" s="338"/>
    </row>
    <row r="16" spans="1:44" x14ac:dyDescent="0.25">
      <c r="A16" s="334" t="s">
        <v>6</v>
      </c>
      <c r="B16" s="334"/>
      <c r="C16" s="334"/>
      <c r="D16" s="334"/>
      <c r="E16" s="334"/>
      <c r="F16" s="334"/>
      <c r="G16" s="334"/>
      <c r="H16" s="334"/>
      <c r="I16" s="334"/>
      <c r="J16" s="334"/>
      <c r="K16" s="334"/>
      <c r="L16" s="334"/>
    </row>
    <row r="17" spans="1:12" ht="15.75" customHeight="1" x14ac:dyDescent="0.25">
      <c r="L17" s="82"/>
    </row>
    <row r="18" spans="1:12" x14ac:dyDescent="0.25">
      <c r="K18" s="81"/>
    </row>
    <row r="19" spans="1:12" ht="15.75" customHeight="1" x14ac:dyDescent="0.25">
      <c r="A19" s="392" t="s">
        <v>437</v>
      </c>
      <c r="B19" s="392"/>
      <c r="C19" s="392"/>
      <c r="D19" s="392"/>
      <c r="E19" s="392"/>
      <c r="F19" s="392"/>
      <c r="G19" s="392"/>
      <c r="H19" s="392"/>
      <c r="I19" s="392"/>
      <c r="J19" s="392"/>
      <c r="K19" s="392"/>
      <c r="L19" s="392"/>
    </row>
    <row r="20" spans="1:12" x14ac:dyDescent="0.25">
      <c r="A20" s="65"/>
      <c r="B20" s="65"/>
      <c r="C20" s="80"/>
      <c r="D20" s="80"/>
      <c r="E20" s="80"/>
      <c r="F20" s="80"/>
      <c r="G20" s="80"/>
      <c r="H20" s="80"/>
      <c r="I20" s="80"/>
      <c r="J20" s="80"/>
      <c r="K20" s="80"/>
      <c r="L20" s="80"/>
    </row>
    <row r="21" spans="1:12" ht="28.5" customHeight="1" x14ac:dyDescent="0.25">
      <c r="A21" s="393" t="s">
        <v>190</v>
      </c>
      <c r="B21" s="393" t="s">
        <v>189</v>
      </c>
      <c r="C21" s="385" t="s">
        <v>368</v>
      </c>
      <c r="D21" s="385"/>
      <c r="E21" s="385"/>
      <c r="F21" s="385"/>
      <c r="G21" s="385"/>
      <c r="H21" s="385"/>
      <c r="I21" s="394" t="s">
        <v>188</v>
      </c>
      <c r="J21" s="396" t="s">
        <v>370</v>
      </c>
      <c r="K21" s="393" t="s">
        <v>187</v>
      </c>
      <c r="L21" s="395" t="s">
        <v>369</v>
      </c>
    </row>
    <row r="22" spans="1:12" ht="58.5" customHeight="1" x14ac:dyDescent="0.25">
      <c r="A22" s="393"/>
      <c r="B22" s="393"/>
      <c r="C22" s="386" t="s">
        <v>2</v>
      </c>
      <c r="D22" s="386"/>
      <c r="E22" s="113"/>
      <c r="F22" s="114"/>
      <c r="G22" s="387" t="s">
        <v>566</v>
      </c>
      <c r="H22" s="388"/>
      <c r="I22" s="394"/>
      <c r="J22" s="397"/>
      <c r="K22" s="393"/>
      <c r="L22" s="395"/>
    </row>
    <row r="23" spans="1:12" ht="47.25" x14ac:dyDescent="0.25">
      <c r="A23" s="393"/>
      <c r="B23" s="393"/>
      <c r="C23" s="79" t="s">
        <v>186</v>
      </c>
      <c r="D23" s="79" t="s">
        <v>185</v>
      </c>
      <c r="E23" s="79" t="s">
        <v>186</v>
      </c>
      <c r="F23" s="79" t="s">
        <v>185</v>
      </c>
      <c r="G23" s="79" t="s">
        <v>186</v>
      </c>
      <c r="H23" s="79" t="s">
        <v>185</v>
      </c>
      <c r="I23" s="394"/>
      <c r="J23" s="398"/>
      <c r="K23" s="393"/>
      <c r="L23" s="395"/>
    </row>
    <row r="24" spans="1:12" x14ac:dyDescent="0.25">
      <c r="A24" s="209">
        <v>1</v>
      </c>
      <c r="B24" s="209">
        <v>2</v>
      </c>
      <c r="C24" s="79">
        <v>3</v>
      </c>
      <c r="D24" s="79">
        <v>4</v>
      </c>
      <c r="E24" s="79">
        <v>5</v>
      </c>
      <c r="F24" s="79">
        <v>6</v>
      </c>
      <c r="G24" s="79">
        <v>7</v>
      </c>
      <c r="H24" s="79">
        <v>8</v>
      </c>
      <c r="I24" s="79">
        <v>9</v>
      </c>
      <c r="J24" s="79">
        <v>10</v>
      </c>
      <c r="K24" s="79">
        <v>11</v>
      </c>
      <c r="L24" s="79">
        <v>12</v>
      </c>
    </row>
    <row r="25" spans="1:12" ht="31.5" x14ac:dyDescent="0.25">
      <c r="A25" s="72">
        <v>1</v>
      </c>
      <c r="B25" s="73" t="s">
        <v>184</v>
      </c>
      <c r="C25" s="77"/>
      <c r="D25" s="77"/>
      <c r="E25" s="77"/>
      <c r="F25" s="77"/>
      <c r="G25" s="77"/>
      <c r="H25" s="77"/>
      <c r="I25" s="77"/>
      <c r="J25" s="77"/>
      <c r="K25" s="69"/>
      <c r="L25" s="90"/>
    </row>
    <row r="26" spans="1:12" ht="21.75" customHeight="1" x14ac:dyDescent="0.25">
      <c r="A26" s="72" t="s">
        <v>183</v>
      </c>
      <c r="B26" s="78" t="s">
        <v>375</v>
      </c>
      <c r="C26" s="70" t="s">
        <v>473</v>
      </c>
      <c r="D26" s="138"/>
      <c r="E26" s="77"/>
      <c r="F26" s="77"/>
      <c r="G26" s="70" t="s">
        <v>473</v>
      </c>
      <c r="H26" s="138"/>
      <c r="I26" s="77"/>
      <c r="J26" s="77"/>
      <c r="K26" s="69"/>
      <c r="L26" s="69"/>
    </row>
    <row r="27" spans="1:12" s="66" customFormat="1" ht="39" customHeight="1" x14ac:dyDescent="0.25">
      <c r="A27" s="72" t="s">
        <v>182</v>
      </c>
      <c r="B27" s="78" t="s">
        <v>377</v>
      </c>
      <c r="C27" s="70" t="s">
        <v>473</v>
      </c>
      <c r="D27" s="138"/>
      <c r="E27" s="77"/>
      <c r="F27" s="77"/>
      <c r="G27" s="70" t="s">
        <v>473</v>
      </c>
      <c r="H27" s="138"/>
      <c r="I27" s="77"/>
      <c r="J27" s="77"/>
      <c r="K27" s="69"/>
      <c r="L27" s="69"/>
    </row>
    <row r="28" spans="1:12" s="66" customFormat="1" ht="70.5" customHeight="1" x14ac:dyDescent="0.25">
      <c r="A28" s="72" t="s">
        <v>376</v>
      </c>
      <c r="B28" s="78" t="s">
        <v>381</v>
      </c>
      <c r="C28" s="70" t="s">
        <v>473</v>
      </c>
      <c r="D28" s="138"/>
      <c r="E28" s="77"/>
      <c r="F28" s="77"/>
      <c r="G28" s="70" t="s">
        <v>473</v>
      </c>
      <c r="H28" s="138"/>
      <c r="I28" s="77"/>
      <c r="J28" s="77"/>
      <c r="K28" s="69"/>
      <c r="L28" s="69"/>
    </row>
    <row r="29" spans="1:12" s="66" customFormat="1" ht="54" customHeight="1" x14ac:dyDescent="0.25">
      <c r="A29" s="72" t="s">
        <v>181</v>
      </c>
      <c r="B29" s="78" t="s">
        <v>380</v>
      </c>
      <c r="C29" s="70" t="s">
        <v>473</v>
      </c>
      <c r="D29" s="138"/>
      <c r="E29" s="77"/>
      <c r="F29" s="77"/>
      <c r="G29" s="70" t="s">
        <v>473</v>
      </c>
      <c r="H29" s="138"/>
      <c r="I29" s="77"/>
      <c r="J29" s="77"/>
      <c r="K29" s="69"/>
      <c r="L29" s="69"/>
    </row>
    <row r="30" spans="1:12" s="66" customFormat="1" ht="42" customHeight="1" x14ac:dyDescent="0.25">
      <c r="A30" s="72" t="s">
        <v>180</v>
      </c>
      <c r="B30" s="78" t="s">
        <v>382</v>
      </c>
      <c r="C30" s="70" t="s">
        <v>473</v>
      </c>
      <c r="D30" s="139"/>
      <c r="E30" s="77"/>
      <c r="F30" s="77"/>
      <c r="G30" s="70" t="s">
        <v>473</v>
      </c>
      <c r="H30" s="139"/>
      <c r="I30" s="77"/>
      <c r="J30" s="77"/>
      <c r="K30" s="69"/>
      <c r="L30" s="69"/>
    </row>
    <row r="31" spans="1:12" s="66" customFormat="1" ht="37.5" customHeight="1" x14ac:dyDescent="0.25">
      <c r="A31" s="72" t="s">
        <v>179</v>
      </c>
      <c r="B31" s="71" t="s">
        <v>378</v>
      </c>
      <c r="C31" s="210">
        <v>43922</v>
      </c>
      <c r="D31" s="210">
        <v>43951</v>
      </c>
      <c r="E31" s="77"/>
      <c r="F31" s="77"/>
      <c r="G31" s="210">
        <v>43922</v>
      </c>
      <c r="H31" s="210">
        <v>44575</v>
      </c>
      <c r="I31" s="267">
        <v>100</v>
      </c>
      <c r="J31" s="267">
        <v>100</v>
      </c>
      <c r="K31" s="389" t="s">
        <v>565</v>
      </c>
      <c r="L31" s="389"/>
    </row>
    <row r="32" spans="1:12" s="66" customFormat="1" ht="31.5" x14ac:dyDescent="0.25">
      <c r="A32" s="72" t="s">
        <v>177</v>
      </c>
      <c r="B32" s="71" t="s">
        <v>383</v>
      </c>
      <c r="C32" s="211">
        <v>44013</v>
      </c>
      <c r="D32" s="213">
        <v>44027</v>
      </c>
      <c r="E32" s="77"/>
      <c r="F32" s="77"/>
      <c r="G32" s="213">
        <v>44013</v>
      </c>
      <c r="H32" s="213">
        <v>44776</v>
      </c>
      <c r="I32" s="267">
        <v>100</v>
      </c>
      <c r="J32" s="267">
        <v>100</v>
      </c>
      <c r="K32" s="390"/>
      <c r="L32" s="390"/>
    </row>
    <row r="33" spans="1:16" s="66" customFormat="1" ht="37.5" customHeight="1" x14ac:dyDescent="0.25">
      <c r="A33" s="72" t="s">
        <v>394</v>
      </c>
      <c r="B33" s="71" t="s">
        <v>318</v>
      </c>
      <c r="C33" s="70" t="s">
        <v>473</v>
      </c>
      <c r="D33" s="140"/>
      <c r="E33" s="77"/>
      <c r="F33" s="77"/>
      <c r="G33" s="70" t="s">
        <v>473</v>
      </c>
      <c r="H33" s="140"/>
      <c r="I33" s="267"/>
      <c r="J33" s="267"/>
      <c r="K33" s="390"/>
      <c r="L33" s="390"/>
    </row>
    <row r="34" spans="1:16" s="66" customFormat="1" ht="47.25" customHeight="1" x14ac:dyDescent="0.25">
      <c r="A34" s="72" t="s">
        <v>395</v>
      </c>
      <c r="B34" s="71" t="s">
        <v>387</v>
      </c>
      <c r="C34" s="70" t="s">
        <v>473</v>
      </c>
      <c r="D34" s="138"/>
      <c r="E34" s="76"/>
      <c r="F34" s="76"/>
      <c r="G34" s="70" t="s">
        <v>473</v>
      </c>
      <c r="H34" s="138"/>
      <c r="I34" s="267"/>
      <c r="J34" s="267"/>
      <c r="K34" s="390"/>
      <c r="L34" s="390"/>
    </row>
    <row r="35" spans="1:16" s="66" customFormat="1" ht="150.75" customHeight="1" x14ac:dyDescent="0.25">
      <c r="A35" s="72" t="s">
        <v>396</v>
      </c>
      <c r="B35" s="71" t="s">
        <v>178</v>
      </c>
      <c r="C35" s="140">
        <v>44105</v>
      </c>
      <c r="D35" s="140">
        <v>44160</v>
      </c>
      <c r="E35" s="76"/>
      <c r="F35" s="76"/>
      <c r="G35" s="140">
        <v>44099</v>
      </c>
      <c r="H35" s="140">
        <v>44920</v>
      </c>
      <c r="I35" s="267">
        <v>100</v>
      </c>
      <c r="J35" s="267">
        <v>100</v>
      </c>
      <c r="K35" s="390"/>
      <c r="L35" s="390"/>
    </row>
    <row r="36" spans="1:16" ht="37.5" customHeight="1" x14ac:dyDescent="0.25">
      <c r="A36" s="72" t="s">
        <v>397</v>
      </c>
      <c r="B36" s="71" t="s">
        <v>379</v>
      </c>
      <c r="C36" s="70" t="s">
        <v>473</v>
      </c>
      <c r="D36" s="141"/>
      <c r="E36" s="75"/>
      <c r="F36" s="74"/>
      <c r="G36" s="70" t="s">
        <v>473</v>
      </c>
      <c r="H36" s="141"/>
      <c r="I36" s="268"/>
      <c r="J36" s="268"/>
      <c r="K36" s="390"/>
      <c r="L36" s="390"/>
      <c r="M36" s="66"/>
      <c r="N36" s="66"/>
      <c r="O36" s="66"/>
      <c r="P36" s="66"/>
    </row>
    <row r="37" spans="1:16" x14ac:dyDescent="0.25">
      <c r="A37" s="72" t="s">
        <v>398</v>
      </c>
      <c r="B37" s="71" t="s">
        <v>176</v>
      </c>
      <c r="C37" s="140">
        <v>44027</v>
      </c>
      <c r="D37" s="140">
        <v>44042</v>
      </c>
      <c r="E37" s="75"/>
      <c r="F37" s="74"/>
      <c r="G37" s="140">
        <v>44027</v>
      </c>
      <c r="H37" s="213">
        <v>44776</v>
      </c>
      <c r="I37" s="267">
        <v>100</v>
      </c>
      <c r="J37" s="267">
        <v>100</v>
      </c>
      <c r="K37" s="390"/>
      <c r="L37" s="390"/>
      <c r="M37" s="66"/>
      <c r="N37" s="203"/>
      <c r="O37" s="203"/>
      <c r="P37" s="66"/>
    </row>
    <row r="38" spans="1:16" x14ac:dyDescent="0.25">
      <c r="A38" s="72" t="s">
        <v>399</v>
      </c>
      <c r="B38" s="73" t="s">
        <v>175</v>
      </c>
      <c r="C38" s="70"/>
      <c r="D38" s="142"/>
      <c r="E38" s="69"/>
      <c r="F38" s="69"/>
      <c r="G38" s="70"/>
      <c r="H38" s="142"/>
      <c r="I38" s="269"/>
      <c r="J38" s="269"/>
      <c r="K38" s="275"/>
      <c r="L38" s="390"/>
      <c r="M38" s="66"/>
      <c r="N38" s="66"/>
      <c r="O38" s="66"/>
      <c r="P38" s="66"/>
    </row>
    <row r="39" spans="1:16" ht="145.5" customHeight="1" x14ac:dyDescent="0.25">
      <c r="A39" s="72">
        <v>2</v>
      </c>
      <c r="B39" s="71" t="s">
        <v>384</v>
      </c>
      <c r="C39" s="210">
        <v>45047</v>
      </c>
      <c r="D39" s="210">
        <v>45077</v>
      </c>
      <c r="E39" s="69"/>
      <c r="F39" s="69"/>
      <c r="G39" s="210">
        <v>45047</v>
      </c>
      <c r="H39" s="210">
        <v>45076</v>
      </c>
      <c r="I39" s="270"/>
      <c r="J39" s="270"/>
      <c r="K39" s="275"/>
      <c r="L39" s="390"/>
      <c r="M39" s="66"/>
      <c r="N39" s="66"/>
      <c r="O39" s="66"/>
      <c r="P39" s="66"/>
    </row>
    <row r="40" spans="1:16" ht="33.75" customHeight="1" x14ac:dyDescent="0.25">
      <c r="A40" s="72" t="s">
        <v>174</v>
      </c>
      <c r="B40" s="71" t="s">
        <v>386</v>
      </c>
      <c r="C40" s="211">
        <v>45078</v>
      </c>
      <c r="D40" s="213">
        <v>45138</v>
      </c>
      <c r="E40" s="69"/>
      <c r="F40" s="69"/>
      <c r="G40" s="211">
        <v>45078</v>
      </c>
      <c r="H40" s="213">
        <v>45229</v>
      </c>
      <c r="I40" s="270"/>
      <c r="J40" s="270"/>
      <c r="K40" s="275"/>
      <c r="L40" s="390"/>
    </row>
    <row r="41" spans="1:16" ht="63" customHeight="1" x14ac:dyDescent="0.25">
      <c r="A41" s="72" t="s">
        <v>173</v>
      </c>
      <c r="B41" s="73" t="s">
        <v>468</v>
      </c>
      <c r="C41" s="70"/>
      <c r="D41" s="142"/>
      <c r="E41" s="69"/>
      <c r="F41" s="69"/>
      <c r="G41" s="143"/>
      <c r="H41" s="142"/>
      <c r="I41" s="270"/>
      <c r="J41" s="270"/>
      <c r="K41" s="275"/>
      <c r="L41" s="390"/>
    </row>
    <row r="42" spans="1:16" ht="58.5" customHeight="1" x14ac:dyDescent="0.25">
      <c r="A42" s="72">
        <v>3</v>
      </c>
      <c r="B42" s="71" t="s">
        <v>385</v>
      </c>
      <c r="C42" s="210">
        <v>45078</v>
      </c>
      <c r="D42" s="210">
        <v>45107</v>
      </c>
      <c r="E42" s="69"/>
      <c r="F42" s="69"/>
      <c r="G42" s="294">
        <v>45170</v>
      </c>
      <c r="H42" s="294">
        <v>45199</v>
      </c>
      <c r="I42" s="270"/>
      <c r="J42" s="270"/>
      <c r="K42" s="275"/>
      <c r="L42" s="390"/>
    </row>
    <row r="43" spans="1:16" ht="34.5" customHeight="1" x14ac:dyDescent="0.25">
      <c r="A43" s="72" t="s">
        <v>172</v>
      </c>
      <c r="B43" s="71" t="s">
        <v>170</v>
      </c>
      <c r="C43" s="210">
        <v>45139</v>
      </c>
      <c r="D43" s="210">
        <v>45169</v>
      </c>
      <c r="E43" s="69"/>
      <c r="F43" s="69"/>
      <c r="G43" s="294">
        <v>45200</v>
      </c>
      <c r="H43" s="294">
        <v>45381</v>
      </c>
      <c r="I43" s="270"/>
      <c r="J43" s="270"/>
      <c r="K43" s="275"/>
      <c r="L43" s="391"/>
    </row>
    <row r="44" spans="1:16" ht="24.75" customHeight="1" x14ac:dyDescent="0.25">
      <c r="A44" s="72" t="s">
        <v>171</v>
      </c>
      <c r="B44" s="71" t="s">
        <v>168</v>
      </c>
      <c r="C44" s="210">
        <v>45139</v>
      </c>
      <c r="D44" s="210">
        <v>45245</v>
      </c>
      <c r="E44" s="69"/>
      <c r="F44" s="69"/>
      <c r="G44" s="294">
        <v>45200</v>
      </c>
      <c r="H44" s="294">
        <v>45473</v>
      </c>
      <c r="I44" s="295"/>
      <c r="J44" s="69"/>
      <c r="K44" s="69"/>
      <c r="L44" s="69"/>
    </row>
    <row r="45" spans="1:16" ht="90.75" customHeight="1" x14ac:dyDescent="0.25">
      <c r="A45" s="72" t="s">
        <v>169</v>
      </c>
      <c r="B45" s="71" t="s">
        <v>390</v>
      </c>
      <c r="C45" s="70" t="s">
        <v>473</v>
      </c>
      <c r="D45" s="142"/>
      <c r="E45" s="69"/>
      <c r="F45" s="69"/>
      <c r="G45" s="296" t="s">
        <v>473</v>
      </c>
      <c r="H45" s="270"/>
      <c r="I45" s="295"/>
      <c r="J45" s="69"/>
      <c r="K45" s="69"/>
      <c r="L45" s="69"/>
    </row>
    <row r="46" spans="1:16" ht="167.25" customHeight="1" x14ac:dyDescent="0.25">
      <c r="A46" s="72" t="s">
        <v>167</v>
      </c>
      <c r="B46" s="71" t="s">
        <v>388</v>
      </c>
      <c r="C46" s="70" t="s">
        <v>473</v>
      </c>
      <c r="D46" s="142"/>
      <c r="E46" s="69"/>
      <c r="F46" s="69"/>
      <c r="G46" s="296" t="s">
        <v>473</v>
      </c>
      <c r="H46" s="270"/>
      <c r="I46" s="295"/>
      <c r="J46" s="69"/>
      <c r="K46" s="69"/>
      <c r="L46" s="69"/>
    </row>
    <row r="47" spans="1:16" ht="30.75" customHeight="1" x14ac:dyDescent="0.25">
      <c r="A47" s="72" t="s">
        <v>165</v>
      </c>
      <c r="B47" s="71" t="s">
        <v>166</v>
      </c>
      <c r="C47" s="210">
        <v>45170</v>
      </c>
      <c r="D47" s="210">
        <v>45260</v>
      </c>
      <c r="E47" s="69"/>
      <c r="F47" s="69"/>
      <c r="G47" s="294" t="s">
        <v>646</v>
      </c>
      <c r="H47" s="294">
        <v>45534</v>
      </c>
      <c r="I47" s="295"/>
      <c r="J47" s="69"/>
      <c r="K47" s="69"/>
      <c r="L47" s="69"/>
    </row>
    <row r="48" spans="1:16" ht="37.5" customHeight="1" x14ac:dyDescent="0.25">
      <c r="A48" s="72" t="s">
        <v>400</v>
      </c>
      <c r="B48" s="73" t="s">
        <v>164</v>
      </c>
      <c r="C48" s="70"/>
      <c r="D48" s="142"/>
      <c r="E48" s="69"/>
      <c r="F48" s="69"/>
      <c r="G48" s="296"/>
      <c r="H48" s="270"/>
      <c r="I48" s="295"/>
      <c r="J48" s="69"/>
      <c r="K48" s="69"/>
      <c r="L48" s="69"/>
    </row>
    <row r="49" spans="1:12" ht="35.25" customHeight="1" x14ac:dyDescent="0.25">
      <c r="A49" s="72">
        <v>4</v>
      </c>
      <c r="B49" s="71" t="s">
        <v>162</v>
      </c>
      <c r="C49" s="210">
        <v>45255</v>
      </c>
      <c r="D49" s="210">
        <v>45260</v>
      </c>
      <c r="E49" s="69"/>
      <c r="F49" s="69"/>
      <c r="G49" s="294">
        <v>45536</v>
      </c>
      <c r="H49" s="294">
        <v>45565</v>
      </c>
      <c r="I49" s="295"/>
      <c r="J49" s="69"/>
      <c r="K49" s="69"/>
      <c r="L49" s="69"/>
    </row>
    <row r="50" spans="1:12" ht="86.25" customHeight="1" x14ac:dyDescent="0.25">
      <c r="A50" s="72" t="s">
        <v>163</v>
      </c>
      <c r="B50" s="71" t="s">
        <v>389</v>
      </c>
      <c r="C50" s="211">
        <v>45260</v>
      </c>
      <c r="D50" s="212">
        <v>45265</v>
      </c>
      <c r="E50" s="69"/>
      <c r="F50" s="69"/>
      <c r="G50" s="297">
        <v>45597</v>
      </c>
      <c r="H50" s="298">
        <v>45626</v>
      </c>
      <c r="I50" s="295"/>
      <c r="J50" s="69"/>
      <c r="K50" s="69"/>
      <c r="L50" s="69"/>
    </row>
    <row r="51" spans="1:12" ht="77.25" customHeight="1" x14ac:dyDescent="0.25">
      <c r="A51" s="72" t="s">
        <v>161</v>
      </c>
      <c r="B51" s="71" t="s">
        <v>391</v>
      </c>
      <c r="C51" s="70" t="s">
        <v>473</v>
      </c>
      <c r="D51" s="142"/>
      <c r="E51" s="69"/>
      <c r="F51" s="69"/>
      <c r="G51" s="70" t="s">
        <v>473</v>
      </c>
      <c r="H51" s="142"/>
      <c r="I51" s="69"/>
      <c r="J51" s="69"/>
      <c r="K51" s="69"/>
      <c r="L51" s="69"/>
    </row>
    <row r="52" spans="1:12" ht="71.25" customHeight="1" x14ac:dyDescent="0.25">
      <c r="A52" s="72" t="s">
        <v>159</v>
      </c>
      <c r="B52" s="71" t="s">
        <v>160</v>
      </c>
      <c r="C52" s="139" t="s">
        <v>473</v>
      </c>
      <c r="D52" s="139"/>
      <c r="E52" s="69"/>
      <c r="F52" s="69"/>
      <c r="G52" s="139" t="s">
        <v>473</v>
      </c>
      <c r="H52" s="139"/>
      <c r="I52" s="69"/>
      <c r="J52" s="69"/>
      <c r="K52" s="69"/>
      <c r="L52" s="69"/>
    </row>
    <row r="53" spans="1:12" ht="48" customHeight="1" x14ac:dyDescent="0.25">
      <c r="A53" s="72" t="s">
        <v>157</v>
      </c>
      <c r="B53" s="116" t="s">
        <v>392</v>
      </c>
      <c r="C53" s="210">
        <v>45265</v>
      </c>
      <c r="D53" s="210">
        <v>45275</v>
      </c>
      <c r="E53" s="69"/>
      <c r="F53" s="69"/>
      <c r="G53" s="210">
        <v>45627</v>
      </c>
      <c r="H53" s="210">
        <v>45651</v>
      </c>
      <c r="I53" s="69"/>
      <c r="J53" s="69"/>
      <c r="K53" s="69"/>
      <c r="L53" s="69"/>
    </row>
    <row r="54" spans="1:12" ht="46.5" customHeight="1" x14ac:dyDescent="0.25">
      <c r="A54" s="72" t="s">
        <v>393</v>
      </c>
      <c r="B54" s="71" t="s">
        <v>158</v>
      </c>
      <c r="C54" s="70" t="s">
        <v>473</v>
      </c>
      <c r="D54" s="140"/>
      <c r="E54" s="69"/>
      <c r="F54" s="69"/>
      <c r="G54" s="70" t="s">
        <v>473</v>
      </c>
      <c r="H54" s="140"/>
      <c r="I54" s="69"/>
      <c r="J54" s="69"/>
      <c r="K54" s="69"/>
      <c r="L54" s="69"/>
    </row>
  </sheetData>
  <mergeCells count="23">
    <mergeCell ref="A13:L13"/>
    <mergeCell ref="A8:L8"/>
    <mergeCell ref="A11:L11"/>
    <mergeCell ref="A15:L15"/>
    <mergeCell ref="A16:L16"/>
    <mergeCell ref="A5:L5"/>
    <mergeCell ref="A7:L7"/>
    <mergeCell ref="A9:L9"/>
    <mergeCell ref="A10:L10"/>
    <mergeCell ref="A12:L12"/>
    <mergeCell ref="C21:H21"/>
    <mergeCell ref="C22:D22"/>
    <mergeCell ref="G22:H22"/>
    <mergeCell ref="L31:L43"/>
    <mergeCell ref="A14:L14"/>
    <mergeCell ref="A19:L19"/>
    <mergeCell ref="A21:A23"/>
    <mergeCell ref="B21:B23"/>
    <mergeCell ref="K31:K37"/>
    <mergeCell ref="I21:I23"/>
    <mergeCell ref="K21:K23"/>
    <mergeCell ref="L21:L23"/>
    <mergeCell ref="J21:J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C88"/>
  <sheetViews>
    <sheetView view="pageBreakPreview" zoomScale="55" zoomScaleNormal="40" zoomScaleSheetLayoutView="55" workbookViewId="0">
      <selection activeCell="A24" sqref="A24:AC86"/>
    </sheetView>
  </sheetViews>
  <sheetFormatPr defaultColWidth="9.140625" defaultRowHeight="15.75" x14ac:dyDescent="0.25"/>
  <cols>
    <col min="1" max="1" width="9.140625" style="63"/>
    <col min="2" max="2" width="57.85546875" style="63" customWidth="1"/>
    <col min="3" max="6" width="16.7109375" style="63" customWidth="1"/>
    <col min="7" max="9" width="16.7109375" style="64" customWidth="1"/>
    <col min="10" max="11" width="12.140625" style="64" customWidth="1"/>
    <col min="12" max="13" width="16.7109375" style="63" customWidth="1"/>
    <col min="14" max="16384" width="9.140625" style="63"/>
  </cols>
  <sheetData>
    <row r="1" spans="1:25" ht="18.75" x14ac:dyDescent="0.25">
      <c r="A1" s="64"/>
      <c r="B1" s="64"/>
      <c r="C1" s="64"/>
      <c r="D1" s="64"/>
      <c r="E1" s="64"/>
      <c r="F1" s="64"/>
      <c r="J1" s="63"/>
      <c r="K1" s="63"/>
      <c r="M1" s="38"/>
      <c r="N1" s="64"/>
      <c r="O1" s="64"/>
      <c r="Y1" s="38" t="s">
        <v>69</v>
      </c>
    </row>
    <row r="2" spans="1:25" ht="18.75" x14ac:dyDescent="0.3">
      <c r="A2" s="64"/>
      <c r="B2" s="64"/>
      <c r="C2" s="64"/>
      <c r="D2" s="64"/>
      <c r="E2" s="64"/>
      <c r="F2" s="64"/>
      <c r="J2" s="63"/>
      <c r="K2" s="63"/>
      <c r="M2" s="15"/>
      <c r="N2" s="64"/>
      <c r="O2" s="64"/>
      <c r="Y2" s="15" t="s">
        <v>10</v>
      </c>
    </row>
    <row r="3" spans="1:25" ht="18.75" x14ac:dyDescent="0.3">
      <c r="A3" s="64"/>
      <c r="B3" s="64"/>
      <c r="C3" s="64"/>
      <c r="D3" s="64"/>
      <c r="E3" s="64"/>
      <c r="F3" s="64"/>
      <c r="J3" s="63"/>
      <c r="K3" s="63"/>
      <c r="M3" s="15"/>
      <c r="N3" s="64"/>
      <c r="O3" s="64"/>
      <c r="Y3" s="15" t="s">
        <v>536</v>
      </c>
    </row>
    <row r="4" spans="1:25" ht="18.75" customHeight="1" x14ac:dyDescent="0.25">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c r="T4" s="333"/>
      <c r="U4" s="333"/>
    </row>
    <row r="5" spans="1:25" ht="20.25" x14ac:dyDescent="0.3">
      <c r="A5" s="64"/>
      <c r="B5" s="64"/>
      <c r="C5" s="64"/>
      <c r="D5" s="64"/>
      <c r="E5" s="135"/>
      <c r="J5" s="63"/>
      <c r="K5" s="63"/>
      <c r="L5" s="64"/>
      <c r="M5" s="64"/>
      <c r="N5" s="64"/>
      <c r="O5" s="64"/>
      <c r="U5" s="15"/>
    </row>
    <row r="6" spans="1:25" ht="18.75" x14ac:dyDescent="0.25">
      <c r="A6" s="337" t="s">
        <v>9</v>
      </c>
      <c r="B6" s="337"/>
      <c r="C6" s="337"/>
      <c r="D6" s="337"/>
      <c r="E6" s="337"/>
      <c r="F6" s="337"/>
      <c r="G6" s="337"/>
      <c r="H6" s="337"/>
      <c r="I6" s="337"/>
      <c r="J6" s="337"/>
      <c r="K6" s="337"/>
      <c r="L6" s="337"/>
      <c r="M6" s="337"/>
      <c r="N6" s="337"/>
      <c r="O6" s="337"/>
      <c r="P6" s="337"/>
      <c r="Q6" s="337"/>
      <c r="R6" s="337"/>
      <c r="S6" s="337"/>
      <c r="T6" s="337"/>
      <c r="U6" s="337"/>
    </row>
    <row r="7" spans="1:25" ht="18.75" x14ac:dyDescent="0.25">
      <c r="A7" s="120"/>
      <c r="B7" s="120"/>
      <c r="C7" s="120"/>
      <c r="D7" s="120"/>
      <c r="E7" s="120"/>
      <c r="F7" s="120"/>
      <c r="G7" s="120"/>
      <c r="H7" s="68"/>
      <c r="I7" s="68"/>
      <c r="J7" s="68"/>
      <c r="K7" s="68"/>
      <c r="L7" s="68"/>
      <c r="M7" s="68"/>
      <c r="N7" s="68"/>
      <c r="O7" s="68"/>
      <c r="P7" s="68"/>
      <c r="Q7" s="68"/>
      <c r="R7" s="68"/>
      <c r="S7" s="68"/>
      <c r="T7" s="68"/>
      <c r="U7" s="68"/>
    </row>
    <row r="8" spans="1:25"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row>
    <row r="9" spans="1:25" ht="18.75" customHeight="1" x14ac:dyDescent="0.25">
      <c r="A9" s="334" t="s">
        <v>8</v>
      </c>
      <c r="B9" s="334"/>
      <c r="C9" s="334"/>
      <c r="D9" s="334"/>
      <c r="E9" s="334"/>
      <c r="F9" s="334"/>
      <c r="G9" s="334"/>
      <c r="H9" s="334"/>
      <c r="I9" s="334"/>
      <c r="J9" s="334"/>
      <c r="K9" s="334"/>
      <c r="L9" s="334"/>
      <c r="M9" s="334"/>
      <c r="N9" s="334"/>
      <c r="O9" s="334"/>
      <c r="P9" s="334"/>
      <c r="Q9" s="334"/>
      <c r="R9" s="334"/>
      <c r="S9" s="334"/>
      <c r="T9" s="334"/>
      <c r="U9" s="334"/>
    </row>
    <row r="10" spans="1:25" ht="18.75" x14ac:dyDescent="0.25">
      <c r="A10" s="120"/>
      <c r="B10" s="120"/>
      <c r="C10" s="120"/>
      <c r="D10" s="120"/>
      <c r="E10" s="120"/>
      <c r="F10" s="120"/>
      <c r="G10" s="120"/>
      <c r="H10" s="68"/>
      <c r="I10" s="68"/>
      <c r="J10" s="68"/>
      <c r="K10" s="68"/>
      <c r="L10" s="68"/>
      <c r="M10" s="68"/>
      <c r="N10" s="68"/>
      <c r="O10" s="68"/>
      <c r="P10" s="68"/>
      <c r="Q10" s="68"/>
      <c r="R10" s="68"/>
      <c r="S10" s="68"/>
      <c r="T10" s="68"/>
      <c r="U10" s="68"/>
    </row>
    <row r="11" spans="1:25" x14ac:dyDescent="0.25">
      <c r="A11" s="382" t="str">
        <f>'1. паспорт местоположение'!A12:C12</f>
        <v>I_NS1500.PR.0012</v>
      </c>
      <c r="B11" s="382"/>
      <c r="C11" s="382"/>
      <c r="D11" s="382"/>
      <c r="E11" s="382"/>
      <c r="F11" s="382"/>
      <c r="G11" s="382"/>
      <c r="H11" s="382"/>
      <c r="I11" s="382"/>
      <c r="J11" s="382"/>
      <c r="K11" s="382"/>
      <c r="L11" s="382"/>
      <c r="M11" s="382"/>
      <c r="N11" s="382"/>
      <c r="O11" s="382"/>
      <c r="P11" s="382"/>
      <c r="Q11" s="382"/>
      <c r="R11" s="382"/>
      <c r="S11" s="382"/>
      <c r="T11" s="382"/>
      <c r="U11" s="382"/>
    </row>
    <row r="12" spans="1:2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row>
    <row r="13" spans="1:25"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5" x14ac:dyDescent="0.25">
      <c r="A14" s="382"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82"/>
      <c r="C14" s="382"/>
      <c r="D14" s="382"/>
      <c r="E14" s="382"/>
      <c r="F14" s="382"/>
      <c r="G14" s="382"/>
      <c r="H14" s="382"/>
      <c r="I14" s="382"/>
      <c r="J14" s="382"/>
      <c r="K14" s="382"/>
      <c r="L14" s="382"/>
      <c r="M14" s="382"/>
      <c r="N14" s="382"/>
      <c r="O14" s="382"/>
      <c r="P14" s="382"/>
      <c r="Q14" s="382"/>
      <c r="R14" s="382"/>
      <c r="S14" s="382"/>
      <c r="T14" s="382"/>
      <c r="U14" s="382"/>
    </row>
    <row r="15" spans="1:25" ht="15.75" customHeight="1"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row>
    <row r="16" spans="1:25"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29" x14ac:dyDescent="0.25">
      <c r="A17" s="64"/>
      <c r="L17" s="64"/>
      <c r="M17" s="64"/>
      <c r="N17" s="64"/>
      <c r="O17" s="64"/>
      <c r="P17" s="64"/>
      <c r="Q17" s="64"/>
      <c r="R17" s="64"/>
      <c r="S17" s="64"/>
      <c r="T17" s="64"/>
    </row>
    <row r="18" spans="1:29" x14ac:dyDescent="0.25">
      <c r="A18" s="413" t="s">
        <v>438</v>
      </c>
      <c r="B18" s="413"/>
      <c r="C18" s="413"/>
      <c r="D18" s="413"/>
      <c r="E18" s="413"/>
      <c r="F18" s="413"/>
      <c r="G18" s="413"/>
      <c r="H18" s="413"/>
      <c r="I18" s="413"/>
      <c r="J18" s="413"/>
      <c r="K18" s="413"/>
      <c r="L18" s="413"/>
      <c r="M18" s="413"/>
      <c r="N18" s="413"/>
      <c r="O18" s="413"/>
      <c r="P18" s="413"/>
      <c r="Q18" s="413"/>
      <c r="R18" s="413"/>
      <c r="S18" s="413"/>
      <c r="T18" s="413"/>
      <c r="U18" s="413"/>
    </row>
    <row r="19" spans="1:29" x14ac:dyDescent="0.25">
      <c r="A19" s="64"/>
      <c r="B19" s="64"/>
      <c r="C19" s="64"/>
      <c r="D19" s="64"/>
      <c r="E19" s="64"/>
      <c r="F19" s="64"/>
      <c r="L19" s="64"/>
      <c r="M19" s="64"/>
      <c r="N19" s="64"/>
      <c r="O19" s="64"/>
      <c r="P19" s="64"/>
      <c r="Q19" s="64"/>
      <c r="R19" s="64"/>
      <c r="S19" s="64"/>
      <c r="T19" s="64"/>
    </row>
    <row r="20" spans="1:29" ht="22.5" customHeight="1" x14ac:dyDescent="0.25">
      <c r="A20" s="408" t="s">
        <v>156</v>
      </c>
      <c r="B20" s="408" t="s">
        <v>155</v>
      </c>
      <c r="C20" s="405" t="s">
        <v>154</v>
      </c>
      <c r="D20" s="405"/>
      <c r="E20" s="411" t="s">
        <v>567</v>
      </c>
      <c r="F20" s="411"/>
      <c r="G20" s="408" t="s">
        <v>568</v>
      </c>
      <c r="H20" s="399" t="s">
        <v>569</v>
      </c>
      <c r="I20" s="400"/>
      <c r="J20" s="400"/>
      <c r="K20" s="400"/>
      <c r="L20" s="399" t="s">
        <v>570</v>
      </c>
      <c r="M20" s="400"/>
      <c r="N20" s="400"/>
      <c r="O20" s="400"/>
      <c r="P20" s="399" t="s">
        <v>571</v>
      </c>
      <c r="Q20" s="400"/>
      <c r="R20" s="400"/>
      <c r="S20" s="400"/>
      <c r="T20" s="399" t="s">
        <v>572</v>
      </c>
      <c r="U20" s="400"/>
      <c r="V20" s="400"/>
      <c r="W20" s="400"/>
      <c r="X20" s="399" t="s">
        <v>573</v>
      </c>
      <c r="Y20" s="400"/>
      <c r="Z20" s="400"/>
      <c r="AA20" s="400"/>
      <c r="AB20" s="401" t="s">
        <v>153</v>
      </c>
      <c r="AC20" s="402"/>
    </row>
    <row r="21" spans="1:29" ht="45" customHeight="1" x14ac:dyDescent="0.25">
      <c r="A21" s="409"/>
      <c r="B21" s="409"/>
      <c r="C21" s="405"/>
      <c r="D21" s="405"/>
      <c r="E21" s="411"/>
      <c r="F21" s="411"/>
      <c r="G21" s="409"/>
      <c r="H21" s="406" t="s">
        <v>2</v>
      </c>
      <c r="I21" s="407"/>
      <c r="J21" s="406" t="s">
        <v>574</v>
      </c>
      <c r="K21" s="407"/>
      <c r="L21" s="405" t="s">
        <v>2</v>
      </c>
      <c r="M21" s="405"/>
      <c r="N21" s="405" t="s">
        <v>574</v>
      </c>
      <c r="O21" s="405"/>
      <c r="P21" s="405" t="s">
        <v>2</v>
      </c>
      <c r="Q21" s="405"/>
      <c r="R21" s="405" t="s">
        <v>574</v>
      </c>
      <c r="S21" s="405"/>
      <c r="T21" s="405" t="s">
        <v>2</v>
      </c>
      <c r="U21" s="405"/>
      <c r="V21" s="405" t="s">
        <v>574</v>
      </c>
      <c r="W21" s="405"/>
      <c r="X21" s="405" t="s">
        <v>2</v>
      </c>
      <c r="Y21" s="405"/>
      <c r="Z21" s="405" t="s">
        <v>574</v>
      </c>
      <c r="AA21" s="405"/>
      <c r="AB21" s="403"/>
      <c r="AC21" s="404"/>
    </row>
    <row r="22" spans="1:29" ht="89.25" customHeight="1" x14ac:dyDescent="0.25">
      <c r="A22" s="410"/>
      <c r="B22" s="410"/>
      <c r="C22" s="277" t="s">
        <v>2</v>
      </c>
      <c r="D22" s="277" t="s">
        <v>574</v>
      </c>
      <c r="E22" s="278" t="s">
        <v>575</v>
      </c>
      <c r="F22" s="278" t="s">
        <v>576</v>
      </c>
      <c r="G22" s="410"/>
      <c r="H22" s="279" t="s">
        <v>418</v>
      </c>
      <c r="I22" s="279" t="s">
        <v>577</v>
      </c>
      <c r="J22" s="279" t="s">
        <v>418</v>
      </c>
      <c r="K22" s="279" t="s">
        <v>577</v>
      </c>
      <c r="L22" s="279" t="s">
        <v>418</v>
      </c>
      <c r="M22" s="279" t="s">
        <v>577</v>
      </c>
      <c r="N22" s="279" t="s">
        <v>418</v>
      </c>
      <c r="O22" s="279" t="s">
        <v>577</v>
      </c>
      <c r="P22" s="279" t="s">
        <v>418</v>
      </c>
      <c r="Q22" s="279" t="s">
        <v>577</v>
      </c>
      <c r="R22" s="279" t="s">
        <v>418</v>
      </c>
      <c r="S22" s="279" t="s">
        <v>577</v>
      </c>
      <c r="T22" s="279" t="s">
        <v>418</v>
      </c>
      <c r="U22" s="279" t="s">
        <v>577</v>
      </c>
      <c r="V22" s="279" t="s">
        <v>418</v>
      </c>
      <c r="W22" s="279" t="s">
        <v>577</v>
      </c>
      <c r="X22" s="279" t="s">
        <v>418</v>
      </c>
      <c r="Y22" s="279" t="s">
        <v>577</v>
      </c>
      <c r="Z22" s="279" t="s">
        <v>418</v>
      </c>
      <c r="AA22" s="279" t="s">
        <v>577</v>
      </c>
      <c r="AB22" s="277" t="s">
        <v>578</v>
      </c>
      <c r="AC22" s="277" t="s">
        <v>574</v>
      </c>
    </row>
    <row r="23" spans="1:29"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29" s="260" customFormat="1" ht="47.25" x14ac:dyDescent="0.25">
      <c r="A24" s="300">
        <v>1</v>
      </c>
      <c r="B24" s="301" t="s">
        <v>152</v>
      </c>
      <c r="C24" s="299">
        <v>78.442414280000008</v>
      </c>
      <c r="D24" s="299">
        <v>323.98167565</v>
      </c>
      <c r="E24" s="299">
        <v>321.33658840999999</v>
      </c>
      <c r="F24" s="299">
        <v>320.78728352999997</v>
      </c>
      <c r="G24" s="299">
        <v>0.54930488</v>
      </c>
      <c r="H24" s="299">
        <v>75.328069390000024</v>
      </c>
      <c r="I24" s="299"/>
      <c r="J24" s="329">
        <v>282.73379161000003</v>
      </c>
      <c r="K24" s="299"/>
      <c r="L24" s="299">
        <v>0</v>
      </c>
      <c r="M24" s="299"/>
      <c r="N24" s="299">
        <v>38.053491919999985</v>
      </c>
      <c r="O24" s="299"/>
      <c r="P24" s="299">
        <v>0</v>
      </c>
      <c r="Q24" s="299"/>
      <c r="R24" s="299">
        <v>0</v>
      </c>
      <c r="S24" s="299"/>
      <c r="T24" s="299">
        <v>0</v>
      </c>
      <c r="U24" s="299"/>
      <c r="V24" s="299">
        <v>0</v>
      </c>
      <c r="W24" s="299"/>
      <c r="X24" s="299">
        <v>0</v>
      </c>
      <c r="Y24" s="299"/>
      <c r="Z24" s="299">
        <v>0</v>
      </c>
      <c r="AA24" s="299"/>
      <c r="AB24" s="299">
        <v>75.328069390000024</v>
      </c>
      <c r="AC24" s="299">
        <v>320.78728353000002</v>
      </c>
    </row>
    <row r="25" spans="1:29" s="265" customFormat="1" x14ac:dyDescent="0.25">
      <c r="A25" s="302" t="s">
        <v>579</v>
      </c>
      <c r="B25" s="303" t="s">
        <v>151</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v>0</v>
      </c>
      <c r="AA25" s="299"/>
      <c r="AB25" s="299">
        <v>0</v>
      </c>
      <c r="AC25" s="299">
        <v>0</v>
      </c>
    </row>
    <row r="26" spans="1:29" s="265" customFormat="1" x14ac:dyDescent="0.25">
      <c r="A26" s="302" t="s">
        <v>580</v>
      </c>
      <c r="B26" s="303" t="s">
        <v>150</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v>0</v>
      </c>
      <c r="AA26" s="299"/>
      <c r="AB26" s="299">
        <v>0</v>
      </c>
      <c r="AC26" s="299">
        <v>0</v>
      </c>
    </row>
    <row r="27" spans="1:29" s="265" customFormat="1" ht="31.5" x14ac:dyDescent="0.25">
      <c r="A27" s="302" t="s">
        <v>581</v>
      </c>
      <c r="B27" s="303" t="s">
        <v>374</v>
      </c>
      <c r="C27" s="299"/>
      <c r="D27" s="299"/>
      <c r="E27" s="299"/>
      <c r="F27" s="299"/>
      <c r="G27" s="299">
        <v>0.45775406666666668</v>
      </c>
      <c r="H27" s="299">
        <v>75.328069390000024</v>
      </c>
      <c r="I27" s="299"/>
      <c r="J27" s="329">
        <v>282.73379161000003</v>
      </c>
      <c r="K27" s="299"/>
      <c r="L27" s="299">
        <v>0</v>
      </c>
      <c r="M27" s="299"/>
      <c r="N27" s="299">
        <v>0</v>
      </c>
      <c r="O27" s="299"/>
      <c r="P27" s="299">
        <v>0</v>
      </c>
      <c r="Q27" s="299"/>
      <c r="R27" s="299">
        <v>0</v>
      </c>
      <c r="S27" s="299"/>
      <c r="T27" s="299">
        <v>0</v>
      </c>
      <c r="U27" s="299"/>
      <c r="V27" s="299">
        <v>0</v>
      </c>
      <c r="W27" s="299"/>
      <c r="X27" s="299">
        <v>0</v>
      </c>
      <c r="Y27" s="299"/>
      <c r="Z27" s="299">
        <v>0</v>
      </c>
      <c r="AA27" s="299"/>
      <c r="AB27" s="299">
        <v>75.328069390000024</v>
      </c>
      <c r="AC27" s="299">
        <v>282.73379161000003</v>
      </c>
    </row>
    <row r="28" spans="1:29" s="265" customFormat="1" x14ac:dyDescent="0.25">
      <c r="A28" s="302" t="s">
        <v>582</v>
      </c>
      <c r="B28" s="303" t="s">
        <v>583</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row>
    <row r="29" spans="1:29" s="265" customFormat="1" x14ac:dyDescent="0.25">
      <c r="A29" s="302" t="s">
        <v>584</v>
      </c>
      <c r="B29" s="304" t="s">
        <v>149</v>
      </c>
      <c r="C29" s="299"/>
      <c r="D29" s="299"/>
      <c r="E29" s="299"/>
      <c r="F29" s="299"/>
      <c r="G29" s="299">
        <v>9.1550813333333314E-2</v>
      </c>
      <c r="H29" s="299">
        <v>0</v>
      </c>
      <c r="I29" s="299"/>
      <c r="J29" s="299">
        <v>0</v>
      </c>
      <c r="K29" s="299"/>
      <c r="L29" s="299">
        <v>0</v>
      </c>
      <c r="M29" s="299"/>
      <c r="N29" s="299">
        <v>38.053491919999985</v>
      </c>
      <c r="O29" s="299"/>
      <c r="P29" s="299">
        <v>0</v>
      </c>
      <c r="Q29" s="299"/>
      <c r="R29" s="299">
        <v>0</v>
      </c>
      <c r="S29" s="299"/>
      <c r="T29" s="299">
        <v>0</v>
      </c>
      <c r="U29" s="299"/>
      <c r="V29" s="299">
        <v>0</v>
      </c>
      <c r="W29" s="299"/>
      <c r="X29" s="299">
        <v>0</v>
      </c>
      <c r="Y29" s="299"/>
      <c r="Z29" s="299">
        <v>0</v>
      </c>
      <c r="AA29" s="299"/>
      <c r="AB29" s="299">
        <v>0</v>
      </c>
      <c r="AC29" s="299">
        <v>38.053491919999999</v>
      </c>
    </row>
    <row r="30" spans="1:29" s="305" customFormat="1" ht="47.25" x14ac:dyDescent="0.25">
      <c r="A30" s="300" t="s">
        <v>63</v>
      </c>
      <c r="B30" s="301" t="s">
        <v>585</v>
      </c>
      <c r="C30" s="299">
        <v>66.320531530000011</v>
      </c>
      <c r="D30" s="299">
        <v>273.22903493000001</v>
      </c>
      <c r="E30" s="299">
        <v>270.62503759999998</v>
      </c>
      <c r="F30" s="299">
        <v>270.16728352999996</v>
      </c>
      <c r="G30" s="299">
        <v>0.45775406999999996</v>
      </c>
      <c r="H30" s="299">
        <v>63.257076550000008</v>
      </c>
      <c r="I30" s="299"/>
      <c r="J30" s="299">
        <v>229.08682172500002</v>
      </c>
      <c r="K30" s="299"/>
      <c r="L30" s="299">
        <v>0</v>
      </c>
      <c r="M30" s="299"/>
      <c r="N30" s="299">
        <v>41.080461804999999</v>
      </c>
      <c r="O30" s="299"/>
      <c r="P30" s="299">
        <v>0</v>
      </c>
      <c r="Q30" s="299"/>
      <c r="R30" s="299">
        <v>0</v>
      </c>
      <c r="S30" s="299"/>
      <c r="T30" s="299">
        <v>0</v>
      </c>
      <c r="U30" s="299"/>
      <c r="V30" s="299">
        <v>0</v>
      </c>
      <c r="W30" s="299"/>
      <c r="X30" s="299">
        <v>0</v>
      </c>
      <c r="Y30" s="299"/>
      <c r="Z30" s="299">
        <v>0</v>
      </c>
      <c r="AA30" s="299"/>
      <c r="AB30" s="299">
        <v>63.257076550000008</v>
      </c>
      <c r="AC30" s="299">
        <v>270.16728353000002</v>
      </c>
    </row>
    <row r="31" spans="1:29" s="306" customFormat="1" x14ac:dyDescent="0.25">
      <c r="A31" s="300" t="s">
        <v>586</v>
      </c>
      <c r="B31" s="303" t="s">
        <v>148</v>
      </c>
      <c r="C31" s="299">
        <v>2.2719708599999997</v>
      </c>
      <c r="D31" s="299">
        <v>2.7297249299999997</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29" s="306" customFormat="1" ht="31.5" x14ac:dyDescent="0.25">
      <c r="A32" s="300" t="s">
        <v>587</v>
      </c>
      <c r="B32" s="303" t="s">
        <v>147</v>
      </c>
      <c r="C32" s="299">
        <v>42.005514000000005</v>
      </c>
      <c r="D32" s="299">
        <v>111.31783652999999</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s="306" customFormat="1" x14ac:dyDescent="0.25">
      <c r="A33" s="300" t="s">
        <v>588</v>
      </c>
      <c r="B33" s="303" t="s">
        <v>146</v>
      </c>
      <c r="C33" s="299">
        <v>15.81053333</v>
      </c>
      <c r="D33" s="299">
        <v>141.64723998000002</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s="306" customFormat="1" x14ac:dyDescent="0.25">
      <c r="A34" s="300" t="s">
        <v>589</v>
      </c>
      <c r="B34" s="303" t="s">
        <v>145</v>
      </c>
      <c r="C34" s="299">
        <v>6.2325133400000006</v>
      </c>
      <c r="D34" s="299">
        <v>17.534233489999998</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s="260" customFormat="1" ht="31.5" x14ac:dyDescent="0.25">
      <c r="A35" s="281" t="s">
        <v>62</v>
      </c>
      <c r="B35" s="282" t="s">
        <v>590</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s="265" customFormat="1" ht="31.5" x14ac:dyDescent="0.25">
      <c r="A36" s="284" t="s">
        <v>591</v>
      </c>
      <c r="B36" s="286" t="s">
        <v>597</v>
      </c>
      <c r="C36" s="283"/>
      <c r="D36" s="283"/>
      <c r="E36" s="283"/>
      <c r="F36" s="283"/>
      <c r="G36" s="283">
        <v>0</v>
      </c>
      <c r="H36" s="283">
        <v>0</v>
      </c>
      <c r="I36" s="287" t="s">
        <v>483</v>
      </c>
      <c r="J36" s="283">
        <v>0</v>
      </c>
      <c r="K36" s="283" t="s">
        <v>483</v>
      </c>
      <c r="L36" s="283">
        <v>0</v>
      </c>
      <c r="M36" s="287" t="s">
        <v>483</v>
      </c>
      <c r="N36" s="283">
        <v>0</v>
      </c>
      <c r="O36" s="283" t="s">
        <v>483</v>
      </c>
      <c r="P36" s="283">
        <v>0</v>
      </c>
      <c r="Q36" s="287" t="s">
        <v>483</v>
      </c>
      <c r="R36" s="283">
        <v>0</v>
      </c>
      <c r="S36" s="283" t="s">
        <v>483</v>
      </c>
      <c r="T36" s="283">
        <v>0</v>
      </c>
      <c r="U36" s="287" t="s">
        <v>483</v>
      </c>
      <c r="V36" s="283">
        <v>0</v>
      </c>
      <c r="W36" s="283" t="s">
        <v>483</v>
      </c>
      <c r="X36" s="283">
        <v>0</v>
      </c>
      <c r="Y36" s="287" t="s">
        <v>483</v>
      </c>
      <c r="Z36" s="283">
        <v>0</v>
      </c>
      <c r="AA36" s="283" t="s">
        <v>483</v>
      </c>
      <c r="AB36" s="283">
        <v>0</v>
      </c>
      <c r="AC36" s="283">
        <v>0</v>
      </c>
    </row>
    <row r="37" spans="1:29" s="265" customFormat="1" ht="31.5" x14ac:dyDescent="0.25">
      <c r="A37" s="284" t="s">
        <v>593</v>
      </c>
      <c r="B37" s="286" t="s">
        <v>592</v>
      </c>
      <c r="C37" s="283"/>
      <c r="D37" s="283"/>
      <c r="E37" s="283"/>
      <c r="F37" s="283"/>
      <c r="G37" s="283">
        <v>0</v>
      </c>
      <c r="H37" s="283">
        <v>0</v>
      </c>
      <c r="I37" s="287" t="s">
        <v>483</v>
      </c>
      <c r="J37" s="283">
        <v>0</v>
      </c>
      <c r="K37" s="283" t="s">
        <v>483</v>
      </c>
      <c r="L37" s="283">
        <v>0</v>
      </c>
      <c r="M37" s="287" t="s">
        <v>483</v>
      </c>
      <c r="N37" s="283">
        <v>0</v>
      </c>
      <c r="O37" s="283" t="s">
        <v>483</v>
      </c>
      <c r="P37" s="283">
        <v>0</v>
      </c>
      <c r="Q37" s="287" t="s">
        <v>483</v>
      </c>
      <c r="R37" s="283">
        <v>0</v>
      </c>
      <c r="S37" s="283" t="s">
        <v>483</v>
      </c>
      <c r="T37" s="283">
        <v>0</v>
      </c>
      <c r="U37" s="287" t="s">
        <v>483</v>
      </c>
      <c r="V37" s="283">
        <v>0</v>
      </c>
      <c r="W37" s="283" t="s">
        <v>483</v>
      </c>
      <c r="X37" s="283">
        <v>0</v>
      </c>
      <c r="Y37" s="287" t="s">
        <v>483</v>
      </c>
      <c r="Z37" s="283">
        <v>0</v>
      </c>
      <c r="AA37" s="283" t="s">
        <v>483</v>
      </c>
      <c r="AB37" s="283">
        <v>0</v>
      </c>
      <c r="AC37" s="283">
        <v>0</v>
      </c>
    </row>
    <row r="38" spans="1:29" s="265" customFormat="1" x14ac:dyDescent="0.25">
      <c r="A38" s="284" t="s">
        <v>594</v>
      </c>
      <c r="B38" s="285" t="s">
        <v>143</v>
      </c>
      <c r="C38" s="283"/>
      <c r="D38" s="283"/>
      <c r="E38" s="283"/>
      <c r="F38" s="283"/>
      <c r="G38" s="283">
        <v>0</v>
      </c>
      <c r="H38" s="283">
        <v>0</v>
      </c>
      <c r="I38" s="287" t="s">
        <v>483</v>
      </c>
      <c r="J38" s="283">
        <v>0</v>
      </c>
      <c r="K38" s="283" t="s">
        <v>483</v>
      </c>
      <c r="L38" s="283">
        <v>0</v>
      </c>
      <c r="M38" s="287" t="s">
        <v>483</v>
      </c>
      <c r="N38" s="283">
        <v>0</v>
      </c>
      <c r="O38" s="283" t="s">
        <v>483</v>
      </c>
      <c r="P38" s="283">
        <v>0</v>
      </c>
      <c r="Q38" s="287" t="s">
        <v>483</v>
      </c>
      <c r="R38" s="283">
        <v>0</v>
      </c>
      <c r="S38" s="283" t="s">
        <v>483</v>
      </c>
      <c r="T38" s="283">
        <v>0</v>
      </c>
      <c r="U38" s="287" t="s">
        <v>483</v>
      </c>
      <c r="V38" s="283">
        <v>0</v>
      </c>
      <c r="W38" s="283" t="s">
        <v>483</v>
      </c>
      <c r="X38" s="283">
        <v>0</v>
      </c>
      <c r="Y38" s="287" t="s">
        <v>483</v>
      </c>
      <c r="Z38" s="283">
        <v>0</v>
      </c>
      <c r="AA38" s="283" t="s">
        <v>483</v>
      </c>
      <c r="AB38" s="283">
        <v>0</v>
      </c>
      <c r="AC38" s="283">
        <v>0</v>
      </c>
    </row>
    <row r="39" spans="1:29" s="265" customFormat="1" x14ac:dyDescent="0.25">
      <c r="A39" s="284" t="s">
        <v>596</v>
      </c>
      <c r="B39" s="285" t="s">
        <v>595</v>
      </c>
      <c r="C39" s="283"/>
      <c r="D39" s="283"/>
      <c r="E39" s="283"/>
      <c r="F39" s="283"/>
      <c r="G39" s="283">
        <v>0</v>
      </c>
      <c r="H39" s="283">
        <v>0</v>
      </c>
      <c r="I39" s="287" t="s">
        <v>483</v>
      </c>
      <c r="J39" s="283">
        <v>0</v>
      </c>
      <c r="K39" s="283" t="s">
        <v>483</v>
      </c>
      <c r="L39" s="283">
        <v>0</v>
      </c>
      <c r="M39" s="287" t="s">
        <v>483</v>
      </c>
      <c r="N39" s="283">
        <v>0</v>
      </c>
      <c r="O39" s="283" t="s">
        <v>483</v>
      </c>
      <c r="P39" s="283">
        <v>0</v>
      </c>
      <c r="Q39" s="287" t="s">
        <v>483</v>
      </c>
      <c r="R39" s="283">
        <v>0</v>
      </c>
      <c r="S39" s="283" t="s">
        <v>483</v>
      </c>
      <c r="T39" s="283">
        <v>0</v>
      </c>
      <c r="U39" s="287" t="s">
        <v>483</v>
      </c>
      <c r="V39" s="283">
        <v>0</v>
      </c>
      <c r="W39" s="283" t="s">
        <v>483</v>
      </c>
      <c r="X39" s="283">
        <v>0</v>
      </c>
      <c r="Y39" s="287" t="s">
        <v>483</v>
      </c>
      <c r="Z39" s="283">
        <v>0</v>
      </c>
      <c r="AA39" s="283" t="s">
        <v>483</v>
      </c>
      <c r="AB39" s="283">
        <v>0</v>
      </c>
      <c r="AC39" s="283">
        <v>0</v>
      </c>
    </row>
    <row r="40" spans="1:29" s="265" customFormat="1" x14ac:dyDescent="0.25">
      <c r="A40" s="284" t="s">
        <v>598</v>
      </c>
      <c r="B40" s="285" t="s">
        <v>540</v>
      </c>
      <c r="C40" s="283"/>
      <c r="D40" s="283"/>
      <c r="E40" s="283"/>
      <c r="F40" s="283"/>
      <c r="G40" s="283">
        <v>0</v>
      </c>
      <c r="H40" s="283">
        <v>0</v>
      </c>
      <c r="I40" s="287" t="s">
        <v>483</v>
      </c>
      <c r="J40" s="283">
        <v>0</v>
      </c>
      <c r="K40" s="283" t="s">
        <v>483</v>
      </c>
      <c r="L40" s="283">
        <v>0</v>
      </c>
      <c r="M40" s="287" t="s">
        <v>483</v>
      </c>
      <c r="N40" s="283">
        <v>0</v>
      </c>
      <c r="O40" s="283" t="s">
        <v>483</v>
      </c>
      <c r="P40" s="283">
        <v>0</v>
      </c>
      <c r="Q40" s="287" t="s">
        <v>483</v>
      </c>
      <c r="R40" s="283">
        <v>0</v>
      </c>
      <c r="S40" s="283" t="s">
        <v>483</v>
      </c>
      <c r="T40" s="283">
        <v>0</v>
      </c>
      <c r="U40" s="287" t="s">
        <v>483</v>
      </c>
      <c r="V40" s="283">
        <v>0</v>
      </c>
      <c r="W40" s="283" t="s">
        <v>483</v>
      </c>
      <c r="X40" s="283">
        <v>0</v>
      </c>
      <c r="Y40" s="287" t="s">
        <v>483</v>
      </c>
      <c r="Z40" s="283">
        <v>0</v>
      </c>
      <c r="AA40" s="283" t="s">
        <v>483</v>
      </c>
      <c r="AB40" s="283">
        <v>0</v>
      </c>
      <c r="AC40" s="283">
        <v>0</v>
      </c>
    </row>
    <row r="41" spans="1:29" s="265" customFormat="1" x14ac:dyDescent="0.25">
      <c r="A41" s="284" t="s">
        <v>599</v>
      </c>
      <c r="B41" s="285" t="s">
        <v>541</v>
      </c>
      <c r="C41" s="283"/>
      <c r="D41" s="283"/>
      <c r="E41" s="283"/>
      <c r="F41" s="283"/>
      <c r="G41" s="283">
        <v>0</v>
      </c>
      <c r="H41" s="283">
        <v>0</v>
      </c>
      <c r="I41" s="287" t="s">
        <v>483</v>
      </c>
      <c r="J41" s="283">
        <v>0</v>
      </c>
      <c r="K41" s="283" t="s">
        <v>483</v>
      </c>
      <c r="L41" s="283">
        <v>0</v>
      </c>
      <c r="M41" s="287" t="s">
        <v>483</v>
      </c>
      <c r="N41" s="283">
        <v>0</v>
      </c>
      <c r="O41" s="283" t="s">
        <v>483</v>
      </c>
      <c r="P41" s="283">
        <v>0</v>
      </c>
      <c r="Q41" s="287" t="s">
        <v>483</v>
      </c>
      <c r="R41" s="283">
        <v>0</v>
      </c>
      <c r="S41" s="283" t="s">
        <v>483</v>
      </c>
      <c r="T41" s="283">
        <v>0</v>
      </c>
      <c r="U41" s="287" t="s">
        <v>483</v>
      </c>
      <c r="V41" s="283">
        <v>0</v>
      </c>
      <c r="W41" s="283" t="s">
        <v>483</v>
      </c>
      <c r="X41" s="283">
        <v>0</v>
      </c>
      <c r="Y41" s="287" t="s">
        <v>483</v>
      </c>
      <c r="Z41" s="283">
        <v>0</v>
      </c>
      <c r="AA41" s="283" t="s">
        <v>483</v>
      </c>
      <c r="AB41" s="283">
        <v>0</v>
      </c>
      <c r="AC41" s="283">
        <v>0</v>
      </c>
    </row>
    <row r="42" spans="1:29" s="260" customFormat="1" x14ac:dyDescent="0.25">
      <c r="A42" s="284" t="s">
        <v>600</v>
      </c>
      <c r="B42" s="285" t="s">
        <v>542</v>
      </c>
      <c r="C42" s="283"/>
      <c r="D42" s="283"/>
      <c r="E42" s="283"/>
      <c r="F42" s="283"/>
      <c r="G42" s="283">
        <v>0</v>
      </c>
      <c r="H42" s="283">
        <v>0</v>
      </c>
      <c r="I42" s="287" t="s">
        <v>483</v>
      </c>
      <c r="J42" s="283">
        <v>109.818</v>
      </c>
      <c r="K42" s="283">
        <v>4</v>
      </c>
      <c r="L42" s="283">
        <v>0</v>
      </c>
      <c r="M42" s="287" t="s">
        <v>483</v>
      </c>
      <c r="N42" s="283">
        <v>0</v>
      </c>
      <c r="O42" s="283" t="s">
        <v>483</v>
      </c>
      <c r="P42" s="283">
        <v>0</v>
      </c>
      <c r="Q42" s="287" t="s">
        <v>483</v>
      </c>
      <c r="R42" s="283">
        <v>0</v>
      </c>
      <c r="S42" s="283" t="s">
        <v>483</v>
      </c>
      <c r="T42" s="283">
        <v>0</v>
      </c>
      <c r="U42" s="287" t="s">
        <v>483</v>
      </c>
      <c r="V42" s="283">
        <v>0</v>
      </c>
      <c r="W42" s="283" t="s">
        <v>483</v>
      </c>
      <c r="X42" s="283">
        <v>0</v>
      </c>
      <c r="Y42" s="287" t="s">
        <v>483</v>
      </c>
      <c r="Z42" s="283">
        <v>0</v>
      </c>
      <c r="AA42" s="283" t="s">
        <v>483</v>
      </c>
      <c r="AB42" s="283">
        <v>0</v>
      </c>
      <c r="AC42" s="283">
        <v>109.818</v>
      </c>
    </row>
    <row r="43" spans="1:29" s="265" customFormat="1" x14ac:dyDescent="0.25">
      <c r="A43" s="284" t="s">
        <v>601</v>
      </c>
      <c r="B43" s="285" t="s">
        <v>544</v>
      </c>
      <c r="C43" s="283"/>
      <c r="D43" s="283"/>
      <c r="E43" s="283"/>
      <c r="F43" s="283"/>
      <c r="G43" s="283">
        <v>0</v>
      </c>
      <c r="H43" s="283">
        <v>0</v>
      </c>
      <c r="I43" s="287" t="s">
        <v>483</v>
      </c>
      <c r="J43" s="283">
        <v>0</v>
      </c>
      <c r="K43" s="283" t="s">
        <v>483</v>
      </c>
      <c r="L43" s="283">
        <v>0</v>
      </c>
      <c r="M43" s="287" t="s">
        <v>483</v>
      </c>
      <c r="N43" s="283">
        <v>0</v>
      </c>
      <c r="O43" s="283" t="s">
        <v>483</v>
      </c>
      <c r="P43" s="283">
        <v>0</v>
      </c>
      <c r="Q43" s="287" t="s">
        <v>483</v>
      </c>
      <c r="R43" s="283">
        <v>0</v>
      </c>
      <c r="S43" s="283" t="s">
        <v>483</v>
      </c>
      <c r="T43" s="283">
        <v>0</v>
      </c>
      <c r="U43" s="287" t="s">
        <v>483</v>
      </c>
      <c r="V43" s="283">
        <v>0</v>
      </c>
      <c r="W43" s="283" t="s">
        <v>483</v>
      </c>
      <c r="X43" s="283">
        <v>0</v>
      </c>
      <c r="Y43" s="287" t="s">
        <v>483</v>
      </c>
      <c r="Z43" s="283">
        <v>0</v>
      </c>
      <c r="AA43" s="283" t="s">
        <v>483</v>
      </c>
      <c r="AB43" s="283">
        <v>0</v>
      </c>
      <c r="AC43" s="283">
        <v>0</v>
      </c>
    </row>
    <row r="44" spans="1:29" s="265" customFormat="1" x14ac:dyDescent="0.25">
      <c r="A44" s="284" t="s">
        <v>602</v>
      </c>
      <c r="B44" s="285" t="s">
        <v>545</v>
      </c>
      <c r="C44" s="283"/>
      <c r="D44" s="283"/>
      <c r="E44" s="283"/>
      <c r="F44" s="283"/>
      <c r="G44" s="283">
        <v>0</v>
      </c>
      <c r="H44" s="283">
        <v>0</v>
      </c>
      <c r="I44" s="287" t="s">
        <v>483</v>
      </c>
      <c r="J44" s="283">
        <v>0</v>
      </c>
      <c r="K44" s="283" t="s">
        <v>483</v>
      </c>
      <c r="L44" s="283">
        <v>0</v>
      </c>
      <c r="M44" s="287" t="s">
        <v>483</v>
      </c>
      <c r="N44" s="283">
        <v>0</v>
      </c>
      <c r="O44" s="283" t="s">
        <v>483</v>
      </c>
      <c r="P44" s="283">
        <v>0</v>
      </c>
      <c r="Q44" s="287" t="s">
        <v>483</v>
      </c>
      <c r="R44" s="283">
        <v>0</v>
      </c>
      <c r="S44" s="283" t="s">
        <v>483</v>
      </c>
      <c r="T44" s="283">
        <v>0</v>
      </c>
      <c r="U44" s="287" t="s">
        <v>483</v>
      </c>
      <c r="V44" s="283">
        <v>0</v>
      </c>
      <c r="W44" s="283" t="s">
        <v>483</v>
      </c>
      <c r="X44" s="283">
        <v>0</v>
      </c>
      <c r="Y44" s="287" t="s">
        <v>483</v>
      </c>
      <c r="Z44" s="283">
        <v>0</v>
      </c>
      <c r="AA44" s="283" t="s">
        <v>483</v>
      </c>
      <c r="AB44" s="283">
        <v>0</v>
      </c>
      <c r="AC44" s="283">
        <v>0</v>
      </c>
    </row>
    <row r="45" spans="1:29" s="265" customFormat="1" x14ac:dyDescent="0.25">
      <c r="A45" s="284" t="s">
        <v>543</v>
      </c>
      <c r="B45" s="285" t="s">
        <v>546</v>
      </c>
      <c r="C45" s="283"/>
      <c r="D45" s="283"/>
      <c r="E45" s="283"/>
      <c r="F45" s="283"/>
      <c r="G45" s="283">
        <v>0</v>
      </c>
      <c r="H45" s="283">
        <v>0</v>
      </c>
      <c r="I45" s="287" t="s">
        <v>483</v>
      </c>
      <c r="J45" s="283">
        <v>0</v>
      </c>
      <c r="K45" s="283" t="s">
        <v>483</v>
      </c>
      <c r="L45" s="283">
        <v>0</v>
      </c>
      <c r="M45" s="287" t="s">
        <v>483</v>
      </c>
      <c r="N45" s="283">
        <v>0</v>
      </c>
      <c r="O45" s="283" t="s">
        <v>483</v>
      </c>
      <c r="P45" s="283">
        <v>0</v>
      </c>
      <c r="Q45" s="287" t="s">
        <v>483</v>
      </c>
      <c r="R45" s="283">
        <v>0</v>
      </c>
      <c r="S45" s="283" t="s">
        <v>483</v>
      </c>
      <c r="T45" s="283">
        <v>0</v>
      </c>
      <c r="U45" s="287" t="s">
        <v>483</v>
      </c>
      <c r="V45" s="283">
        <v>0</v>
      </c>
      <c r="W45" s="283" t="s">
        <v>483</v>
      </c>
      <c r="X45" s="283">
        <v>0</v>
      </c>
      <c r="Y45" s="287" t="s">
        <v>483</v>
      </c>
      <c r="Z45" s="283">
        <v>0</v>
      </c>
      <c r="AA45" s="283" t="s">
        <v>483</v>
      </c>
      <c r="AB45" s="283">
        <v>0</v>
      </c>
      <c r="AC45" s="283">
        <v>0</v>
      </c>
    </row>
    <row r="46" spans="1:29" s="265" customFormat="1" x14ac:dyDescent="0.25">
      <c r="A46" s="284" t="s">
        <v>603</v>
      </c>
      <c r="B46" s="285" t="s">
        <v>547</v>
      </c>
      <c r="C46" s="283"/>
      <c r="D46" s="283"/>
      <c r="E46" s="283"/>
      <c r="F46" s="283"/>
      <c r="G46" s="283">
        <v>0</v>
      </c>
      <c r="H46" s="283">
        <v>0</v>
      </c>
      <c r="I46" s="287" t="s">
        <v>483</v>
      </c>
      <c r="J46" s="283">
        <v>0</v>
      </c>
      <c r="K46" s="283" t="s">
        <v>483</v>
      </c>
      <c r="L46" s="283">
        <v>0</v>
      </c>
      <c r="M46" s="287" t="s">
        <v>483</v>
      </c>
      <c r="N46" s="283">
        <v>0</v>
      </c>
      <c r="O46" s="283" t="s">
        <v>483</v>
      </c>
      <c r="P46" s="283">
        <v>0</v>
      </c>
      <c r="Q46" s="287" t="s">
        <v>483</v>
      </c>
      <c r="R46" s="283">
        <v>0</v>
      </c>
      <c r="S46" s="283" t="s">
        <v>483</v>
      </c>
      <c r="T46" s="283">
        <v>0</v>
      </c>
      <c r="U46" s="287" t="s">
        <v>483</v>
      </c>
      <c r="V46" s="283">
        <v>0</v>
      </c>
      <c r="W46" s="283" t="s">
        <v>483</v>
      </c>
      <c r="X46" s="283">
        <v>0</v>
      </c>
      <c r="Y46" s="287" t="s">
        <v>483</v>
      </c>
      <c r="Z46" s="283">
        <v>0</v>
      </c>
      <c r="AA46" s="283" t="s">
        <v>483</v>
      </c>
      <c r="AB46" s="283">
        <v>0</v>
      </c>
      <c r="AC46" s="283">
        <v>0</v>
      </c>
    </row>
    <row r="47" spans="1:29" s="265" customFormat="1" x14ac:dyDescent="0.25">
      <c r="A47" s="281" t="s">
        <v>61</v>
      </c>
      <c r="B47" s="282" t="s">
        <v>144</v>
      </c>
      <c r="C47" s="283"/>
      <c r="D47" s="283"/>
      <c r="E47" s="283"/>
      <c r="F47" s="283"/>
      <c r="G47" s="283"/>
      <c r="H47" s="283"/>
      <c r="I47" s="283"/>
      <c r="J47" s="283"/>
      <c r="K47" s="283"/>
      <c r="L47" s="283"/>
      <c r="M47" s="283"/>
      <c r="N47" s="283"/>
      <c r="O47" s="283"/>
      <c r="P47" s="283"/>
      <c r="Q47" s="283"/>
      <c r="R47" s="283"/>
      <c r="S47" s="283"/>
      <c r="T47" s="283"/>
      <c r="U47" s="283"/>
      <c r="V47" s="283"/>
      <c r="W47" s="287"/>
      <c r="X47" s="283"/>
      <c r="Y47" s="283"/>
      <c r="Z47" s="283"/>
      <c r="AA47" s="283"/>
      <c r="AB47" s="283"/>
      <c r="AC47" s="283"/>
    </row>
    <row r="48" spans="1:29" s="265" customFormat="1" ht="31.5" x14ac:dyDescent="0.25">
      <c r="A48" s="284" t="s">
        <v>604</v>
      </c>
      <c r="B48" s="286" t="s">
        <v>597</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v>0</v>
      </c>
      <c r="AA48" s="283"/>
      <c r="AB48" s="283">
        <v>0</v>
      </c>
      <c r="AC48" s="283">
        <v>0</v>
      </c>
    </row>
    <row r="49" spans="1:29" s="260" customFormat="1" ht="31.5" x14ac:dyDescent="0.25">
      <c r="A49" s="284" t="s">
        <v>605</v>
      </c>
      <c r="B49" s="286" t="s">
        <v>592</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v>0</v>
      </c>
      <c r="AA49" s="283"/>
      <c r="AB49" s="283">
        <v>0</v>
      </c>
      <c r="AC49" s="283">
        <v>0</v>
      </c>
    </row>
    <row r="50" spans="1:29" s="265" customFormat="1" x14ac:dyDescent="0.25">
      <c r="A50" s="284" t="s">
        <v>606</v>
      </c>
      <c r="B50" s="285" t="s">
        <v>143</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v>0</v>
      </c>
      <c r="AA50" s="283"/>
      <c r="AB50" s="283">
        <v>0</v>
      </c>
      <c r="AC50" s="283">
        <v>0</v>
      </c>
    </row>
    <row r="51" spans="1:29" s="265" customFormat="1" ht="31.5" x14ac:dyDescent="0.25">
      <c r="A51" s="284" t="s">
        <v>607</v>
      </c>
      <c r="B51" s="285" t="s">
        <v>538</v>
      </c>
      <c r="C51" s="283">
        <v>0</v>
      </c>
      <c r="D51" s="283">
        <v>0</v>
      </c>
      <c r="E51" s="283"/>
      <c r="F51" s="283"/>
      <c r="G51" s="283">
        <v>0</v>
      </c>
      <c r="H51" s="283">
        <v>0</v>
      </c>
      <c r="I51" s="283"/>
      <c r="J51" s="283">
        <v>0</v>
      </c>
      <c r="K51" s="283"/>
      <c r="L51" s="283">
        <v>0</v>
      </c>
      <c r="M51" s="283"/>
      <c r="N51" s="283">
        <v>0</v>
      </c>
      <c r="O51" s="283"/>
      <c r="P51" s="283">
        <v>0</v>
      </c>
      <c r="Q51" s="283"/>
      <c r="R51" s="283">
        <v>0</v>
      </c>
      <c r="S51" s="283"/>
      <c r="T51" s="283">
        <v>0</v>
      </c>
      <c r="U51" s="283"/>
      <c r="V51" s="283">
        <v>0</v>
      </c>
      <c r="W51" s="283"/>
      <c r="X51" s="283">
        <v>0</v>
      </c>
      <c r="Y51" s="283"/>
      <c r="Z51" s="283">
        <v>0</v>
      </c>
      <c r="AA51" s="283"/>
      <c r="AB51" s="283">
        <v>0</v>
      </c>
      <c r="AC51" s="283">
        <v>0</v>
      </c>
    </row>
    <row r="52" spans="1:29" s="265" customFormat="1" ht="31.5" x14ac:dyDescent="0.25">
      <c r="A52" s="284" t="s">
        <v>608</v>
      </c>
      <c r="B52" s="285" t="s">
        <v>539</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v>0</v>
      </c>
      <c r="AA52" s="283"/>
      <c r="AB52" s="283">
        <v>0</v>
      </c>
      <c r="AC52" s="283">
        <v>0</v>
      </c>
    </row>
    <row r="53" spans="1:29" s="265" customFormat="1" x14ac:dyDescent="0.25">
      <c r="A53" s="284" t="s">
        <v>609</v>
      </c>
      <c r="B53" s="285" t="s">
        <v>142</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v>0</v>
      </c>
      <c r="AA53" s="283"/>
      <c r="AB53" s="283">
        <v>0</v>
      </c>
      <c r="AC53" s="283">
        <v>0</v>
      </c>
    </row>
    <row r="54" spans="1:29" s="265" customFormat="1" x14ac:dyDescent="0.25">
      <c r="A54" s="284" t="s">
        <v>610</v>
      </c>
      <c r="B54" s="285" t="s">
        <v>540</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v>0</v>
      </c>
      <c r="AA54" s="283"/>
      <c r="AB54" s="283">
        <v>0</v>
      </c>
      <c r="AC54" s="283">
        <v>0</v>
      </c>
    </row>
    <row r="55" spans="1:29" s="265" customFormat="1" x14ac:dyDescent="0.25">
      <c r="A55" s="284" t="s">
        <v>611</v>
      </c>
      <c r="B55" s="285" t="s">
        <v>541</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v>0</v>
      </c>
      <c r="AA55" s="283"/>
      <c r="AB55" s="283">
        <v>0</v>
      </c>
      <c r="AC55" s="283">
        <v>0</v>
      </c>
    </row>
    <row r="56" spans="1:29" s="260" customFormat="1" x14ac:dyDescent="0.25">
      <c r="A56" s="284" t="s">
        <v>612</v>
      </c>
      <c r="B56" s="285" t="s">
        <v>542</v>
      </c>
      <c r="C56" s="283">
        <v>106.6</v>
      </c>
      <c r="D56" s="283">
        <v>109.818</v>
      </c>
      <c r="E56" s="283"/>
      <c r="F56" s="283"/>
      <c r="G56" s="283">
        <v>0</v>
      </c>
      <c r="H56" s="283">
        <v>106.6</v>
      </c>
      <c r="I56" s="283"/>
      <c r="J56" s="283">
        <v>0</v>
      </c>
      <c r="K56" s="283"/>
      <c r="L56" s="283">
        <v>0</v>
      </c>
      <c r="M56" s="283"/>
      <c r="N56" s="283">
        <v>109.818</v>
      </c>
      <c r="O56" s="283"/>
      <c r="P56" s="283">
        <v>0</v>
      </c>
      <c r="Q56" s="283"/>
      <c r="R56" s="283">
        <v>0</v>
      </c>
      <c r="S56" s="283"/>
      <c r="T56" s="283">
        <v>0</v>
      </c>
      <c r="U56" s="283"/>
      <c r="V56" s="283">
        <v>0</v>
      </c>
      <c r="W56" s="283"/>
      <c r="X56" s="283">
        <v>0</v>
      </c>
      <c r="Y56" s="283"/>
      <c r="Z56" s="283">
        <v>0</v>
      </c>
      <c r="AA56" s="283"/>
      <c r="AB56" s="283">
        <v>106.6</v>
      </c>
      <c r="AC56" s="283">
        <v>109.818</v>
      </c>
    </row>
    <row r="57" spans="1:29" s="260" customFormat="1" x14ac:dyDescent="0.25">
      <c r="A57" s="284" t="s">
        <v>548</v>
      </c>
      <c r="B57" s="285" t="s">
        <v>544</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v>0</v>
      </c>
      <c r="AA57" s="283"/>
      <c r="AB57" s="283">
        <v>0</v>
      </c>
      <c r="AC57" s="283">
        <v>0</v>
      </c>
    </row>
    <row r="58" spans="1:29" s="265" customFormat="1" x14ac:dyDescent="0.25">
      <c r="A58" s="284" t="s">
        <v>613</v>
      </c>
      <c r="B58" s="285" t="s">
        <v>545</v>
      </c>
      <c r="C58" s="283">
        <v>0</v>
      </c>
      <c r="D58" s="283">
        <v>0</v>
      </c>
      <c r="E58" s="283"/>
      <c r="F58" s="283"/>
      <c r="G58" s="283">
        <v>0</v>
      </c>
      <c r="H58" s="283">
        <v>0</v>
      </c>
      <c r="I58" s="283"/>
      <c r="J58" s="283">
        <v>0</v>
      </c>
      <c r="K58" s="283"/>
      <c r="L58" s="283">
        <v>0</v>
      </c>
      <c r="M58" s="283"/>
      <c r="N58" s="283">
        <v>0</v>
      </c>
      <c r="O58" s="283"/>
      <c r="P58" s="283">
        <v>0</v>
      </c>
      <c r="Q58" s="283"/>
      <c r="R58" s="283">
        <v>0</v>
      </c>
      <c r="S58" s="283"/>
      <c r="T58" s="283">
        <v>0</v>
      </c>
      <c r="U58" s="283"/>
      <c r="V58" s="283">
        <v>0</v>
      </c>
      <c r="W58" s="283"/>
      <c r="X58" s="283">
        <v>0</v>
      </c>
      <c r="Y58" s="283"/>
      <c r="Z58" s="283">
        <v>0</v>
      </c>
      <c r="AA58" s="283"/>
      <c r="AB58" s="283">
        <v>0</v>
      </c>
      <c r="AC58" s="283">
        <v>0</v>
      </c>
    </row>
    <row r="59" spans="1:29" s="265" customFormat="1" x14ac:dyDescent="0.25">
      <c r="A59" s="284" t="s">
        <v>614</v>
      </c>
      <c r="B59" s="285" t="s">
        <v>546</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v>0</v>
      </c>
      <c r="AA59" s="283"/>
      <c r="AB59" s="283">
        <v>0</v>
      </c>
      <c r="AC59" s="283">
        <v>0</v>
      </c>
    </row>
    <row r="60" spans="1:29" s="265" customFormat="1" x14ac:dyDescent="0.25">
      <c r="A60" s="284" t="s">
        <v>615</v>
      </c>
      <c r="B60" s="285" t="s">
        <v>547</v>
      </c>
      <c r="C60" s="283">
        <v>0</v>
      </c>
      <c r="D60" s="283">
        <v>0</v>
      </c>
      <c r="E60" s="283"/>
      <c r="F60" s="283"/>
      <c r="G60" s="283">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v>0</v>
      </c>
      <c r="AA60" s="283"/>
      <c r="AB60" s="283">
        <v>0</v>
      </c>
      <c r="AC60" s="283">
        <v>0</v>
      </c>
    </row>
    <row r="61" spans="1:29" s="265" customFormat="1" ht="31.5" x14ac:dyDescent="0.25">
      <c r="A61" s="281" t="s">
        <v>59</v>
      </c>
      <c r="B61" s="282" t="s">
        <v>141</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s="265" customFormat="1" x14ac:dyDescent="0.25">
      <c r="A62" s="284" t="s">
        <v>616</v>
      </c>
      <c r="B62" s="285" t="s">
        <v>140</v>
      </c>
      <c r="C62" s="283">
        <v>66.320531530000011</v>
      </c>
      <c r="D62" s="299">
        <v>273.22903493000001</v>
      </c>
      <c r="E62" s="283"/>
      <c r="F62" s="283"/>
      <c r="G62" s="283">
        <v>0</v>
      </c>
      <c r="H62" s="283">
        <v>66.320531530000011</v>
      </c>
      <c r="I62" s="283"/>
      <c r="J62" s="283">
        <v>0</v>
      </c>
      <c r="K62" s="283"/>
      <c r="L62" s="283">
        <v>0</v>
      </c>
      <c r="M62" s="283"/>
      <c r="N62" s="299">
        <v>273.22903493000001</v>
      </c>
      <c r="O62" s="283"/>
      <c r="P62" s="283">
        <v>0</v>
      </c>
      <c r="Q62" s="283"/>
      <c r="R62" s="283">
        <v>0</v>
      </c>
      <c r="S62" s="283"/>
      <c r="T62" s="283">
        <v>0</v>
      </c>
      <c r="U62" s="283"/>
      <c r="V62" s="283">
        <v>0</v>
      </c>
      <c r="W62" s="283"/>
      <c r="X62" s="283">
        <v>0</v>
      </c>
      <c r="Y62" s="283"/>
      <c r="Z62" s="283">
        <v>0</v>
      </c>
      <c r="AA62" s="283"/>
      <c r="AB62" s="283">
        <v>66.320531530000011</v>
      </c>
      <c r="AC62" s="299">
        <v>273.22903493000001</v>
      </c>
    </row>
    <row r="63" spans="1:29" x14ac:dyDescent="0.25">
      <c r="A63" s="284" t="s">
        <v>617</v>
      </c>
      <c r="B63" s="285" t="s">
        <v>138</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v>0</v>
      </c>
      <c r="AA63" s="283"/>
      <c r="AB63" s="283">
        <v>0</v>
      </c>
      <c r="AC63" s="283">
        <v>0</v>
      </c>
    </row>
    <row r="64" spans="1:29" x14ac:dyDescent="0.25">
      <c r="A64" s="284" t="s">
        <v>618</v>
      </c>
      <c r="B64" s="286" t="s">
        <v>137</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v>0</v>
      </c>
      <c r="AA64" s="283"/>
      <c r="AB64" s="283">
        <v>0</v>
      </c>
      <c r="AC64" s="283">
        <v>0</v>
      </c>
    </row>
    <row r="65" spans="1:29" x14ac:dyDescent="0.25">
      <c r="A65" s="284" t="s">
        <v>619</v>
      </c>
      <c r="B65" s="286" t="s">
        <v>136</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v>0</v>
      </c>
      <c r="AA65" s="283"/>
      <c r="AB65" s="283">
        <v>0</v>
      </c>
      <c r="AC65" s="283">
        <v>0</v>
      </c>
    </row>
    <row r="66" spans="1:29" x14ac:dyDescent="0.25">
      <c r="A66" s="284" t="s">
        <v>620</v>
      </c>
      <c r="B66" s="286" t="s">
        <v>522</v>
      </c>
      <c r="C66" s="283"/>
      <c r="D66" s="283"/>
      <c r="E66" s="283"/>
      <c r="F66" s="283"/>
      <c r="G66" s="283">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v>0</v>
      </c>
      <c r="AA66" s="283"/>
      <c r="AB66" s="283">
        <v>0</v>
      </c>
      <c r="AC66" s="283">
        <v>0</v>
      </c>
    </row>
    <row r="67" spans="1:29" x14ac:dyDescent="0.25">
      <c r="A67" s="284" t="s">
        <v>621</v>
      </c>
      <c r="B67" s="286" t="s">
        <v>540</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v>0</v>
      </c>
      <c r="AA67" s="283"/>
      <c r="AB67" s="283">
        <v>0</v>
      </c>
      <c r="AC67" s="283">
        <v>0</v>
      </c>
    </row>
    <row r="68" spans="1:29" x14ac:dyDescent="0.25">
      <c r="A68" s="284" t="s">
        <v>622</v>
      </c>
      <c r="B68" s="286" t="s">
        <v>541</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v>0</v>
      </c>
      <c r="AA68" s="283"/>
      <c r="AB68" s="283">
        <v>0</v>
      </c>
      <c r="AC68" s="283">
        <v>0</v>
      </c>
    </row>
    <row r="69" spans="1:29" x14ac:dyDescent="0.25">
      <c r="A69" s="284" t="s">
        <v>623</v>
      </c>
      <c r="B69" s="286" t="s">
        <v>542</v>
      </c>
      <c r="C69" s="283"/>
      <c r="D69" s="283"/>
      <c r="E69" s="283"/>
      <c r="F69" s="283"/>
      <c r="G69" s="283">
        <v>0</v>
      </c>
      <c r="H69" s="283">
        <v>106.6</v>
      </c>
      <c r="I69" s="283"/>
      <c r="J69" s="283">
        <v>0</v>
      </c>
      <c r="K69" s="283"/>
      <c r="L69" s="283">
        <v>0</v>
      </c>
      <c r="M69" s="283"/>
      <c r="N69" s="283">
        <v>109.818</v>
      </c>
      <c r="O69" s="283"/>
      <c r="P69" s="283">
        <v>0</v>
      </c>
      <c r="Q69" s="283"/>
      <c r="R69" s="283">
        <v>0</v>
      </c>
      <c r="S69" s="283"/>
      <c r="T69" s="283">
        <v>0</v>
      </c>
      <c r="U69" s="283"/>
      <c r="V69" s="283">
        <v>0</v>
      </c>
      <c r="W69" s="283"/>
      <c r="X69" s="283">
        <v>0</v>
      </c>
      <c r="Y69" s="283"/>
      <c r="Z69" s="283">
        <v>0</v>
      </c>
      <c r="AA69" s="283"/>
      <c r="AB69" s="283">
        <v>106.6</v>
      </c>
      <c r="AC69" s="283">
        <v>109.818</v>
      </c>
    </row>
    <row r="70" spans="1:29" x14ac:dyDescent="0.25">
      <c r="A70" s="284" t="s">
        <v>624</v>
      </c>
      <c r="B70" s="286" t="s">
        <v>544</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v>0</v>
      </c>
      <c r="AA70" s="283"/>
      <c r="AB70" s="283">
        <v>0</v>
      </c>
      <c r="AC70" s="283">
        <v>0</v>
      </c>
    </row>
    <row r="71" spans="1:29" x14ac:dyDescent="0.25">
      <c r="A71" s="284" t="s">
        <v>549</v>
      </c>
      <c r="B71" s="286" t="s">
        <v>545</v>
      </c>
      <c r="C71" s="283"/>
      <c r="D71" s="283"/>
      <c r="E71" s="283"/>
      <c r="F71" s="283"/>
      <c r="G71" s="283">
        <v>0</v>
      </c>
      <c r="H71" s="283">
        <v>0</v>
      </c>
      <c r="I71" s="283"/>
      <c r="J71" s="283">
        <v>0</v>
      </c>
      <c r="K71" s="283"/>
      <c r="L71" s="283">
        <v>0</v>
      </c>
      <c r="M71" s="283"/>
      <c r="N71" s="283">
        <v>0</v>
      </c>
      <c r="O71" s="283"/>
      <c r="P71" s="283">
        <v>0</v>
      </c>
      <c r="Q71" s="283"/>
      <c r="R71" s="283">
        <v>0</v>
      </c>
      <c r="S71" s="283"/>
      <c r="T71" s="283">
        <v>0</v>
      </c>
      <c r="U71" s="283"/>
      <c r="V71" s="283">
        <v>0</v>
      </c>
      <c r="W71" s="283"/>
      <c r="X71" s="283">
        <v>0</v>
      </c>
      <c r="Y71" s="283"/>
      <c r="Z71" s="283">
        <v>0</v>
      </c>
      <c r="AA71" s="283"/>
      <c r="AB71" s="283">
        <v>0</v>
      </c>
      <c r="AC71" s="283">
        <v>0</v>
      </c>
    </row>
    <row r="72" spans="1:29" x14ac:dyDescent="0.25">
      <c r="A72" s="284" t="s">
        <v>625</v>
      </c>
      <c r="B72" s="286" t="s">
        <v>546</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v>0</v>
      </c>
      <c r="AA72" s="283"/>
      <c r="AB72" s="283">
        <v>0</v>
      </c>
      <c r="AC72" s="283">
        <v>0</v>
      </c>
    </row>
    <row r="73" spans="1:29" x14ac:dyDescent="0.25">
      <c r="A73" s="284" t="s">
        <v>626</v>
      </c>
      <c r="B73" s="286" t="s">
        <v>547</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v>0</v>
      </c>
      <c r="AA73" s="283"/>
      <c r="AB73" s="283">
        <v>0</v>
      </c>
      <c r="AC73" s="283">
        <v>0</v>
      </c>
    </row>
    <row r="74" spans="1:29" ht="31.5" x14ac:dyDescent="0.25">
      <c r="A74" s="281" t="s">
        <v>58</v>
      </c>
      <c r="B74" s="288" t="s">
        <v>192</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v>0</v>
      </c>
      <c r="AA74" s="283"/>
      <c r="AB74" s="283">
        <v>0</v>
      </c>
      <c r="AC74" s="283">
        <v>0</v>
      </c>
    </row>
    <row r="75" spans="1:29" x14ac:dyDescent="0.25">
      <c r="A75" s="281" t="s">
        <v>56</v>
      </c>
      <c r="B75" s="282" t="s">
        <v>139</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ht="31.5" x14ac:dyDescent="0.25">
      <c r="A76" s="284" t="s">
        <v>627</v>
      </c>
      <c r="B76" s="286" t="s">
        <v>597</v>
      </c>
      <c r="C76" s="289"/>
      <c r="D76" s="290"/>
      <c r="E76" s="291"/>
      <c r="F76" s="291"/>
      <c r="G76" s="283">
        <v>0</v>
      </c>
      <c r="H76" s="283">
        <v>0</v>
      </c>
      <c r="I76" s="290"/>
      <c r="J76" s="283">
        <v>0</v>
      </c>
      <c r="K76" s="290"/>
      <c r="L76" s="283">
        <v>0</v>
      </c>
      <c r="M76" s="290"/>
      <c r="N76" s="283">
        <v>0</v>
      </c>
      <c r="O76" s="290"/>
      <c r="P76" s="283">
        <v>0</v>
      </c>
      <c r="Q76" s="290"/>
      <c r="R76" s="283">
        <v>0</v>
      </c>
      <c r="S76" s="290"/>
      <c r="T76" s="283">
        <v>0</v>
      </c>
      <c r="U76" s="290"/>
      <c r="V76" s="283">
        <v>0</v>
      </c>
      <c r="W76" s="290"/>
      <c r="X76" s="283">
        <v>0</v>
      </c>
      <c r="Y76" s="290"/>
      <c r="Z76" s="283">
        <v>0</v>
      </c>
      <c r="AA76" s="290"/>
      <c r="AB76" s="283">
        <v>0</v>
      </c>
      <c r="AC76" s="283">
        <v>0</v>
      </c>
    </row>
    <row r="77" spans="1:29" ht="31.5" x14ac:dyDescent="0.25">
      <c r="A77" s="284" t="s">
        <v>628</v>
      </c>
      <c r="B77" s="286" t="s">
        <v>592</v>
      </c>
      <c r="C77" s="283"/>
      <c r="D77" s="283"/>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v>0</v>
      </c>
      <c r="AA77" s="283"/>
      <c r="AB77" s="283">
        <v>0</v>
      </c>
      <c r="AC77" s="283">
        <v>0</v>
      </c>
    </row>
    <row r="78" spans="1:29" x14ac:dyDescent="0.25">
      <c r="A78" s="284" t="s">
        <v>629</v>
      </c>
      <c r="B78" s="285" t="s">
        <v>143</v>
      </c>
      <c r="C78" s="283"/>
      <c r="D78" s="283"/>
      <c r="E78" s="283"/>
      <c r="F78" s="283"/>
      <c r="G78" s="283">
        <v>0</v>
      </c>
      <c r="H78" s="283">
        <v>0</v>
      </c>
      <c r="I78" s="283"/>
      <c r="J78" s="283">
        <v>0</v>
      </c>
      <c r="K78" s="283"/>
      <c r="L78" s="283">
        <v>0</v>
      </c>
      <c r="M78" s="283"/>
      <c r="N78" s="283">
        <v>0</v>
      </c>
      <c r="O78" s="283"/>
      <c r="P78" s="283">
        <v>0</v>
      </c>
      <c r="Q78" s="283"/>
      <c r="R78" s="283">
        <v>0</v>
      </c>
      <c r="S78" s="283"/>
      <c r="T78" s="283">
        <v>0</v>
      </c>
      <c r="U78" s="283"/>
      <c r="V78" s="283">
        <v>0</v>
      </c>
      <c r="W78" s="283"/>
      <c r="X78" s="283">
        <v>0</v>
      </c>
      <c r="Y78" s="283"/>
      <c r="Z78" s="283">
        <v>0</v>
      </c>
      <c r="AA78" s="283"/>
      <c r="AB78" s="283">
        <v>0</v>
      </c>
      <c r="AC78" s="283">
        <v>0</v>
      </c>
    </row>
    <row r="79" spans="1:29" x14ac:dyDescent="0.25">
      <c r="A79" s="284" t="s">
        <v>631</v>
      </c>
      <c r="B79" s="285" t="s">
        <v>630</v>
      </c>
      <c r="C79" s="283"/>
      <c r="D79" s="283"/>
      <c r="E79" s="283"/>
      <c r="F79" s="283"/>
      <c r="G79" s="283">
        <v>0</v>
      </c>
      <c r="H79" s="283">
        <v>0</v>
      </c>
      <c r="I79" s="283"/>
      <c r="J79" s="283">
        <v>0</v>
      </c>
      <c r="K79" s="283"/>
      <c r="L79" s="283">
        <v>0</v>
      </c>
      <c r="M79" s="283"/>
      <c r="N79" s="283">
        <v>0</v>
      </c>
      <c r="O79" s="283"/>
      <c r="P79" s="283">
        <v>0</v>
      </c>
      <c r="Q79" s="283"/>
      <c r="R79" s="283">
        <v>0</v>
      </c>
      <c r="S79" s="283"/>
      <c r="T79" s="283">
        <v>0</v>
      </c>
      <c r="U79" s="283"/>
      <c r="V79" s="283">
        <v>0</v>
      </c>
      <c r="W79" s="283"/>
      <c r="X79" s="283">
        <v>0</v>
      </c>
      <c r="Y79" s="283"/>
      <c r="Z79" s="283">
        <v>0</v>
      </c>
      <c r="AA79" s="283"/>
      <c r="AB79" s="283">
        <v>0</v>
      </c>
      <c r="AC79" s="283">
        <v>0</v>
      </c>
    </row>
    <row r="80" spans="1:29" x14ac:dyDescent="0.25">
      <c r="A80" s="284" t="s">
        <v>632</v>
      </c>
      <c r="B80" s="285" t="s">
        <v>540</v>
      </c>
      <c r="C80" s="289"/>
      <c r="D80" s="290"/>
      <c r="E80" s="291"/>
      <c r="F80" s="291"/>
      <c r="G80" s="283">
        <v>0</v>
      </c>
      <c r="H80" s="283">
        <v>0</v>
      </c>
      <c r="I80" s="290"/>
      <c r="J80" s="283">
        <v>0</v>
      </c>
      <c r="K80" s="290"/>
      <c r="L80" s="283">
        <v>0</v>
      </c>
      <c r="M80" s="290"/>
      <c r="N80" s="283">
        <v>0</v>
      </c>
      <c r="O80" s="290"/>
      <c r="P80" s="283">
        <v>0</v>
      </c>
      <c r="Q80" s="290"/>
      <c r="R80" s="283">
        <v>0</v>
      </c>
      <c r="S80" s="290"/>
      <c r="T80" s="283">
        <v>0</v>
      </c>
      <c r="U80" s="290"/>
      <c r="V80" s="283">
        <v>0</v>
      </c>
      <c r="W80" s="290"/>
      <c r="X80" s="283">
        <v>0</v>
      </c>
      <c r="Y80" s="290"/>
      <c r="Z80" s="283">
        <v>0</v>
      </c>
      <c r="AA80" s="290"/>
      <c r="AB80" s="283">
        <v>0</v>
      </c>
      <c r="AC80" s="283">
        <v>0</v>
      </c>
    </row>
    <row r="81" spans="1:29" x14ac:dyDescent="0.25">
      <c r="A81" s="284" t="s">
        <v>633</v>
      </c>
      <c r="B81" s="285" t="s">
        <v>541</v>
      </c>
      <c r="C81" s="289"/>
      <c r="D81" s="290"/>
      <c r="E81" s="291"/>
      <c r="F81" s="291"/>
      <c r="G81" s="283">
        <v>0</v>
      </c>
      <c r="H81" s="283">
        <v>0</v>
      </c>
      <c r="I81" s="290"/>
      <c r="J81" s="283">
        <v>0</v>
      </c>
      <c r="K81" s="290"/>
      <c r="L81" s="283">
        <v>0</v>
      </c>
      <c r="M81" s="290"/>
      <c r="N81" s="283">
        <v>0</v>
      </c>
      <c r="O81" s="290"/>
      <c r="P81" s="283">
        <v>0</v>
      </c>
      <c r="Q81" s="290"/>
      <c r="R81" s="283">
        <v>0</v>
      </c>
      <c r="S81" s="290"/>
      <c r="T81" s="283">
        <v>0</v>
      </c>
      <c r="U81" s="290"/>
      <c r="V81" s="283">
        <v>0</v>
      </c>
      <c r="W81" s="290"/>
      <c r="X81" s="283">
        <v>0</v>
      </c>
      <c r="Y81" s="290"/>
      <c r="Z81" s="283">
        <v>0</v>
      </c>
      <c r="AA81" s="290"/>
      <c r="AB81" s="283">
        <v>0</v>
      </c>
      <c r="AC81" s="283">
        <v>0</v>
      </c>
    </row>
    <row r="82" spans="1:29" x14ac:dyDescent="0.25">
      <c r="A82" s="284" t="s">
        <v>634</v>
      </c>
      <c r="B82" s="285" t="s">
        <v>542</v>
      </c>
      <c r="C82" s="289"/>
      <c r="D82" s="290"/>
      <c r="E82" s="291"/>
      <c r="F82" s="291"/>
      <c r="G82" s="283">
        <v>0</v>
      </c>
      <c r="H82" s="283">
        <v>0</v>
      </c>
      <c r="I82" s="290"/>
      <c r="J82" s="283">
        <v>0</v>
      </c>
      <c r="K82" s="290"/>
      <c r="L82" s="283">
        <v>0</v>
      </c>
      <c r="M82" s="290"/>
      <c r="N82" s="283">
        <v>0</v>
      </c>
      <c r="O82" s="290"/>
      <c r="P82" s="283">
        <v>0</v>
      </c>
      <c r="Q82" s="290"/>
      <c r="R82" s="283">
        <v>0</v>
      </c>
      <c r="S82" s="290"/>
      <c r="T82" s="283">
        <v>0</v>
      </c>
      <c r="U82" s="290"/>
      <c r="V82" s="283">
        <v>0</v>
      </c>
      <c r="W82" s="290"/>
      <c r="X82" s="283">
        <v>0</v>
      </c>
      <c r="Y82" s="290"/>
      <c r="Z82" s="283">
        <v>0</v>
      </c>
      <c r="AA82" s="290"/>
      <c r="AB82" s="283">
        <v>0</v>
      </c>
      <c r="AC82" s="283">
        <v>0</v>
      </c>
    </row>
    <row r="83" spans="1:29" x14ac:dyDescent="0.25">
      <c r="A83" s="284" t="s">
        <v>635</v>
      </c>
      <c r="B83" s="285" t="s">
        <v>544</v>
      </c>
      <c r="C83" s="289"/>
      <c r="D83" s="290"/>
      <c r="E83" s="291"/>
      <c r="F83" s="291"/>
      <c r="G83" s="283">
        <v>0</v>
      </c>
      <c r="H83" s="283">
        <v>0</v>
      </c>
      <c r="I83" s="290"/>
      <c r="J83" s="283">
        <v>0</v>
      </c>
      <c r="K83" s="290"/>
      <c r="L83" s="283">
        <v>0</v>
      </c>
      <c r="M83" s="290"/>
      <c r="N83" s="283">
        <v>0</v>
      </c>
      <c r="O83" s="290"/>
      <c r="P83" s="283">
        <v>0</v>
      </c>
      <c r="Q83" s="290"/>
      <c r="R83" s="283">
        <v>0</v>
      </c>
      <c r="S83" s="290"/>
      <c r="T83" s="283">
        <v>0</v>
      </c>
      <c r="U83" s="290"/>
      <c r="V83" s="283">
        <v>0</v>
      </c>
      <c r="W83" s="290"/>
      <c r="X83" s="283">
        <v>0</v>
      </c>
      <c r="Y83" s="290"/>
      <c r="Z83" s="283">
        <v>0</v>
      </c>
      <c r="AA83" s="290"/>
      <c r="AB83" s="283">
        <v>0</v>
      </c>
      <c r="AC83" s="283">
        <v>0</v>
      </c>
    </row>
    <row r="84" spans="1:29" x14ac:dyDescent="0.25">
      <c r="A84" s="284" t="s">
        <v>636</v>
      </c>
      <c r="B84" s="285" t="s">
        <v>545</v>
      </c>
      <c r="C84" s="289"/>
      <c r="D84" s="290"/>
      <c r="E84" s="291"/>
      <c r="F84" s="291"/>
      <c r="G84" s="283">
        <v>0</v>
      </c>
      <c r="H84" s="283">
        <v>0</v>
      </c>
      <c r="I84" s="290"/>
      <c r="J84" s="283">
        <v>0</v>
      </c>
      <c r="K84" s="290"/>
      <c r="L84" s="283">
        <v>0</v>
      </c>
      <c r="M84" s="290"/>
      <c r="N84" s="283">
        <v>0</v>
      </c>
      <c r="O84" s="290"/>
      <c r="P84" s="283">
        <v>0</v>
      </c>
      <c r="Q84" s="290"/>
      <c r="R84" s="283">
        <v>0</v>
      </c>
      <c r="S84" s="290"/>
      <c r="T84" s="283">
        <v>0</v>
      </c>
      <c r="U84" s="290"/>
      <c r="V84" s="283">
        <v>0</v>
      </c>
      <c r="W84" s="290"/>
      <c r="X84" s="283">
        <v>0</v>
      </c>
      <c r="Y84" s="290"/>
      <c r="Z84" s="283">
        <v>0</v>
      </c>
      <c r="AA84" s="290"/>
      <c r="AB84" s="283">
        <v>0</v>
      </c>
      <c r="AC84" s="283">
        <v>0</v>
      </c>
    </row>
    <row r="85" spans="1:29" x14ac:dyDescent="0.25">
      <c r="A85" s="284" t="s">
        <v>550</v>
      </c>
      <c r="B85" s="285" t="s">
        <v>546</v>
      </c>
      <c r="C85" s="289"/>
      <c r="D85" s="290"/>
      <c r="E85" s="291"/>
      <c r="F85" s="291"/>
      <c r="G85" s="283">
        <v>0</v>
      </c>
      <c r="H85" s="283">
        <v>0</v>
      </c>
      <c r="I85" s="290"/>
      <c r="J85" s="283">
        <v>0</v>
      </c>
      <c r="K85" s="290"/>
      <c r="L85" s="283">
        <v>0</v>
      </c>
      <c r="M85" s="290"/>
      <c r="N85" s="283">
        <v>0</v>
      </c>
      <c r="O85" s="290"/>
      <c r="P85" s="283">
        <v>0</v>
      </c>
      <c r="Q85" s="290"/>
      <c r="R85" s="283">
        <v>0</v>
      </c>
      <c r="S85" s="290"/>
      <c r="T85" s="283">
        <v>0</v>
      </c>
      <c r="U85" s="290"/>
      <c r="V85" s="283">
        <v>0</v>
      </c>
      <c r="W85" s="290"/>
      <c r="X85" s="283">
        <v>0</v>
      </c>
      <c r="Y85" s="290"/>
      <c r="Z85" s="283">
        <v>0</v>
      </c>
      <c r="AA85" s="290"/>
      <c r="AB85" s="283">
        <v>0</v>
      </c>
      <c r="AC85" s="283">
        <v>0</v>
      </c>
    </row>
    <row r="86" spans="1:29" x14ac:dyDescent="0.25">
      <c r="A86" s="284" t="s">
        <v>637</v>
      </c>
      <c r="B86" s="285" t="s">
        <v>547</v>
      </c>
      <c r="C86" s="289"/>
      <c r="D86" s="290"/>
      <c r="E86" s="291"/>
      <c r="F86" s="291"/>
      <c r="G86" s="283">
        <v>0</v>
      </c>
      <c r="H86" s="283">
        <v>0</v>
      </c>
      <c r="I86" s="290"/>
      <c r="J86" s="283">
        <v>0</v>
      </c>
      <c r="K86" s="290"/>
      <c r="L86" s="283">
        <v>0</v>
      </c>
      <c r="M86" s="290"/>
      <c r="N86" s="283">
        <v>0</v>
      </c>
      <c r="O86" s="290"/>
      <c r="P86" s="283">
        <v>0</v>
      </c>
      <c r="Q86" s="290"/>
      <c r="R86" s="283">
        <v>0</v>
      </c>
      <c r="S86" s="290"/>
      <c r="T86" s="283">
        <v>0</v>
      </c>
      <c r="U86" s="290"/>
      <c r="V86" s="283">
        <v>0</v>
      </c>
      <c r="W86" s="290"/>
      <c r="X86" s="283">
        <v>0</v>
      </c>
      <c r="Y86" s="290"/>
      <c r="Z86" s="283">
        <v>0</v>
      </c>
      <c r="AA86" s="290"/>
      <c r="AB86" s="283">
        <v>0</v>
      </c>
      <c r="AC86" s="283">
        <v>0</v>
      </c>
    </row>
    <row r="87" spans="1:29" x14ac:dyDescent="0.25">
      <c r="A87" s="266" t="s">
        <v>550</v>
      </c>
      <c r="B87" s="262" t="s">
        <v>546</v>
      </c>
      <c r="C87" s="263"/>
      <c r="D87" s="264"/>
      <c r="E87" s="264"/>
      <c r="F87" s="264"/>
      <c r="G87" s="264"/>
      <c r="H87" s="264"/>
      <c r="I87" s="264"/>
      <c r="J87" s="264"/>
      <c r="K87" s="264"/>
      <c r="L87" s="263"/>
      <c r="M87" s="264"/>
    </row>
    <row r="88" spans="1:29" x14ac:dyDescent="0.25">
      <c r="A88" s="261">
        <v>7.11</v>
      </c>
      <c r="B88" s="262" t="s">
        <v>547</v>
      </c>
      <c r="C88" s="263"/>
      <c r="D88" s="264"/>
      <c r="E88" s="264"/>
      <c r="F88" s="264"/>
      <c r="G88" s="264"/>
      <c r="H88" s="264"/>
      <c r="I88" s="264"/>
      <c r="J88" s="264"/>
      <c r="K88" s="264"/>
      <c r="L88" s="263"/>
      <c r="M88" s="264"/>
    </row>
  </sheetData>
  <mergeCells count="31">
    <mergeCell ref="A14:U14"/>
    <mergeCell ref="A15:U15"/>
    <mergeCell ref="A16:U16"/>
    <mergeCell ref="A18:U18"/>
    <mergeCell ref="A4:U4"/>
    <mergeCell ref="A6:U6"/>
    <mergeCell ref="A8:U8"/>
    <mergeCell ref="A9:U9"/>
    <mergeCell ref="A11:U11"/>
    <mergeCell ref="A12:U12"/>
    <mergeCell ref="H21:I21"/>
    <mergeCell ref="J21:K21"/>
    <mergeCell ref="H20:K20"/>
    <mergeCell ref="A20:A22"/>
    <mergeCell ref="B20:B22"/>
    <mergeCell ref="C20:D21"/>
    <mergeCell ref="E20:F21"/>
    <mergeCell ref="G20:G22"/>
    <mergeCell ref="P20:S20"/>
    <mergeCell ref="T20:W20"/>
    <mergeCell ref="X20:AA20"/>
    <mergeCell ref="AB20:AC21"/>
    <mergeCell ref="L21:M21"/>
    <mergeCell ref="N21:O21"/>
    <mergeCell ref="P21:Q21"/>
    <mergeCell ref="R21:S21"/>
    <mergeCell ref="T21:U21"/>
    <mergeCell ref="V21:W21"/>
    <mergeCell ref="X21:Y21"/>
    <mergeCell ref="Z21:AA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zoomScale="70" zoomScaleSheetLayoutView="70" workbookViewId="0">
      <selection activeCell="N40" sqref="N40"/>
    </sheetView>
  </sheetViews>
  <sheetFormatPr defaultColWidth="9.140625" defaultRowHeight="15" x14ac:dyDescent="0.25"/>
  <cols>
    <col min="1" max="1" width="16.28515625" style="19" customWidth="1"/>
    <col min="2" max="2" width="25.85546875" style="19" customWidth="1"/>
    <col min="3" max="3" width="15.7109375" style="19" customWidth="1"/>
    <col min="4" max="4" width="15.140625" style="19" customWidth="1"/>
    <col min="5" max="12" width="7.7109375" style="19" customWidth="1"/>
    <col min="13" max="13" width="10.7109375" style="19" customWidth="1"/>
    <col min="14" max="14" width="47.425781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4" width="10.7109375" style="19" customWidth="1"/>
    <col min="25" max="25" width="25" style="19" customWidth="1"/>
    <col min="26" max="26" width="7.7109375" style="19" customWidth="1"/>
    <col min="27" max="27" width="10.7109375" style="19" customWidth="1"/>
    <col min="28" max="28" width="13.42578125" style="19" customWidth="1"/>
    <col min="29" max="29" width="25.85546875" style="19" customWidth="1"/>
    <col min="30" max="30" width="10.7109375" style="19" customWidth="1"/>
    <col min="31" max="31" width="15.85546875" style="19" customWidth="1"/>
    <col min="32" max="32" width="13.140625" style="19" customWidth="1"/>
    <col min="33" max="33" width="11.5703125" style="19" customWidth="1"/>
    <col min="34" max="35" width="13.42578125" style="19" customWidth="1"/>
    <col min="36" max="36" width="11.7109375" style="19" customWidth="1"/>
    <col min="37" max="37" width="14.42578125" style="19" customWidth="1"/>
    <col min="38" max="38" width="15" style="19" customWidth="1"/>
    <col min="39" max="39" width="1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140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x14ac:dyDescent="0.25">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439" t="str">
        <f>'1. паспорт местоположение'!A12:C12</f>
        <v>I_NS1500.PR.0012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439"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9"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9"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9"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9"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9" s="22" customFormat="1" x14ac:dyDescent="0.25">
      <c r="A21" s="428" t="s">
        <v>451</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s="22" customFormat="1" ht="58.5" customHeight="1" x14ac:dyDescent="0.25">
      <c r="A22" s="419" t="s">
        <v>52</v>
      </c>
      <c r="B22" s="430" t="s">
        <v>24</v>
      </c>
      <c r="C22" s="419" t="s">
        <v>51</v>
      </c>
      <c r="D22" s="419" t="s">
        <v>50</v>
      </c>
      <c r="E22" s="433" t="s">
        <v>462</v>
      </c>
      <c r="F22" s="434"/>
      <c r="G22" s="434"/>
      <c r="H22" s="434"/>
      <c r="I22" s="434"/>
      <c r="J22" s="434"/>
      <c r="K22" s="434"/>
      <c r="L22" s="435"/>
      <c r="M22" s="419" t="s">
        <v>49</v>
      </c>
      <c r="N22" s="419" t="s">
        <v>48</v>
      </c>
      <c r="O22" s="419" t="s">
        <v>47</v>
      </c>
      <c r="P22" s="414" t="s">
        <v>222</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9" s="22" customFormat="1" ht="64.5" customHeight="1" x14ac:dyDescent="0.25">
      <c r="A23" s="429"/>
      <c r="B23" s="431"/>
      <c r="C23" s="429"/>
      <c r="D23" s="429"/>
      <c r="E23" s="424" t="s">
        <v>23</v>
      </c>
      <c r="F23" s="415" t="s">
        <v>138</v>
      </c>
      <c r="G23" s="415" t="s">
        <v>137</v>
      </c>
      <c r="H23" s="415" t="s">
        <v>136</v>
      </c>
      <c r="I23" s="417" t="s">
        <v>371</v>
      </c>
      <c r="J23" s="417" t="s">
        <v>372</v>
      </c>
      <c r="K23" s="417" t="s">
        <v>373</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9"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208" t="s">
        <v>13</v>
      </c>
      <c r="AG24" s="208" t="s">
        <v>12</v>
      </c>
      <c r="AH24" s="115" t="s">
        <v>2</v>
      </c>
      <c r="AI24" s="115" t="s">
        <v>11</v>
      </c>
      <c r="AJ24" s="420"/>
      <c r="AK24" s="420"/>
      <c r="AL24" s="420"/>
      <c r="AM24" s="420"/>
      <c r="AN24" s="420"/>
      <c r="AO24" s="420"/>
      <c r="AP24" s="420"/>
      <c r="AQ24" s="438"/>
      <c r="AR24" s="414"/>
      <c r="AS24" s="414"/>
      <c r="AT24" s="414"/>
      <c r="AU24" s="414"/>
      <c r="AV24" s="423"/>
      <c r="AW24" s="22">
        <f>SUM(AW26:AW40)</f>
        <v>3.2759999999999998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4" customFormat="1" ht="90" x14ac:dyDescent="0.25">
      <c r="A26" s="251">
        <v>2018.1188999999999</v>
      </c>
      <c r="B26" s="251" t="s">
        <v>529</v>
      </c>
      <c r="C26" s="251" t="s">
        <v>502</v>
      </c>
      <c r="D26" s="252" t="s">
        <v>527</v>
      </c>
      <c r="E26" s="251" t="s">
        <v>322</v>
      </c>
      <c r="F26" s="251" t="s">
        <v>322</v>
      </c>
      <c r="G26" s="251" t="s">
        <v>322</v>
      </c>
      <c r="H26" s="251" t="s">
        <v>322</v>
      </c>
      <c r="I26" s="251" t="s">
        <v>322</v>
      </c>
      <c r="J26" s="251" t="s">
        <v>322</v>
      </c>
      <c r="K26" s="251" t="s">
        <v>322</v>
      </c>
      <c r="L26" s="251" t="s">
        <v>322</v>
      </c>
      <c r="M26" s="251" t="s">
        <v>503</v>
      </c>
      <c r="N26" s="251" t="s">
        <v>504</v>
      </c>
      <c r="O26" s="251" t="s">
        <v>529</v>
      </c>
      <c r="P26" s="253">
        <v>8524</v>
      </c>
      <c r="Q26" s="251" t="s">
        <v>505</v>
      </c>
      <c r="R26" s="254">
        <v>5967</v>
      </c>
      <c r="S26" s="251" t="s">
        <v>506</v>
      </c>
      <c r="T26" s="251" t="s">
        <v>507</v>
      </c>
      <c r="U26" s="251">
        <v>12</v>
      </c>
      <c r="V26" s="251">
        <v>12</v>
      </c>
      <c r="W26" s="255" t="s">
        <v>508</v>
      </c>
      <c r="X26" s="253">
        <v>4114</v>
      </c>
      <c r="Y26" s="255"/>
      <c r="Z26" s="251">
        <v>2</v>
      </c>
      <c r="AA26" s="253">
        <v>2272</v>
      </c>
      <c r="AB26" s="254">
        <v>2272</v>
      </c>
      <c r="AC26" s="251" t="s">
        <v>508</v>
      </c>
      <c r="AD26" s="254">
        <v>2726</v>
      </c>
      <c r="AE26" s="251">
        <v>0</v>
      </c>
      <c r="AF26" s="251">
        <v>1155939</v>
      </c>
      <c r="AG26" s="255" t="s">
        <v>509</v>
      </c>
      <c r="AH26" s="256">
        <v>43465</v>
      </c>
      <c r="AI26" s="256">
        <v>43455</v>
      </c>
      <c r="AJ26" s="256">
        <v>43524</v>
      </c>
      <c r="AK26" s="256">
        <v>43553</v>
      </c>
      <c r="AL26" s="251"/>
      <c r="AM26" s="251"/>
      <c r="AN26" s="251"/>
      <c r="AO26" s="251"/>
      <c r="AP26" s="256">
        <v>43585</v>
      </c>
      <c r="AQ26" s="256">
        <v>43585</v>
      </c>
      <c r="AR26" s="256">
        <v>43585</v>
      </c>
      <c r="AS26" s="256">
        <v>43585</v>
      </c>
      <c r="AT26" s="256">
        <v>44012</v>
      </c>
      <c r="AU26" s="251"/>
      <c r="AV26" s="251"/>
      <c r="AW26" s="204">
        <v>2.726</v>
      </c>
    </row>
    <row r="27" spans="1:49" s="205" customFormat="1"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55" t="s">
        <v>510</v>
      </c>
      <c r="X27" s="253">
        <v>5961</v>
      </c>
      <c r="Y27" s="255" t="s">
        <v>510</v>
      </c>
      <c r="Z27" s="257"/>
      <c r="AA27" s="253"/>
      <c r="AB27" s="257"/>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9" s="205" customFormat="1"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55" t="s">
        <v>511</v>
      </c>
      <c r="X28" s="253">
        <v>5846</v>
      </c>
      <c r="Y28" s="255"/>
      <c r="Z28" s="257"/>
      <c r="AA28" s="253">
        <v>2332</v>
      </c>
      <c r="AB28" s="257"/>
      <c r="AC28" s="257"/>
      <c r="AD28" s="257"/>
      <c r="AE28" s="257"/>
      <c r="AF28" s="257"/>
      <c r="AG28" s="257"/>
      <c r="AH28" s="257"/>
      <c r="AI28" s="257"/>
      <c r="AJ28" s="257"/>
      <c r="AK28" s="257"/>
      <c r="AL28" s="257"/>
      <c r="AM28" s="257"/>
      <c r="AN28" s="257"/>
      <c r="AO28" s="257"/>
      <c r="AP28" s="257"/>
      <c r="AQ28" s="257"/>
      <c r="AR28" s="257"/>
      <c r="AS28" s="257"/>
      <c r="AT28" s="257"/>
      <c r="AU28" s="257"/>
      <c r="AV28" s="257"/>
    </row>
    <row r="29" spans="1:49" s="205" customFormat="1" x14ac:dyDescent="0.25">
      <c r="A29" s="257"/>
      <c r="B29" s="257"/>
      <c r="C29" s="257"/>
      <c r="D29" s="257"/>
      <c r="E29" s="257"/>
      <c r="F29" s="257"/>
      <c r="G29" s="257"/>
      <c r="H29" s="257"/>
      <c r="I29" s="257"/>
      <c r="J29" s="257"/>
      <c r="K29" s="257"/>
      <c r="L29" s="257"/>
      <c r="M29" s="257"/>
      <c r="N29" s="257"/>
      <c r="O29" s="257"/>
      <c r="P29" s="257"/>
      <c r="Q29" s="257"/>
      <c r="R29" s="257"/>
      <c r="S29" s="257"/>
      <c r="T29" s="257"/>
      <c r="U29" s="257"/>
      <c r="V29" s="257"/>
      <c r="W29" s="255" t="s">
        <v>512</v>
      </c>
      <c r="X29" s="253">
        <v>5962</v>
      </c>
      <c r="Y29" s="255" t="s">
        <v>512</v>
      </c>
      <c r="Z29" s="257"/>
      <c r="AA29" s="253"/>
      <c r="AB29" s="257"/>
      <c r="AC29" s="257"/>
      <c r="AD29" s="257"/>
      <c r="AE29" s="257"/>
      <c r="AF29" s="257"/>
      <c r="AG29" s="257"/>
      <c r="AH29" s="257"/>
      <c r="AI29" s="257"/>
      <c r="AJ29" s="257"/>
      <c r="AK29" s="257"/>
      <c r="AL29" s="257"/>
      <c r="AM29" s="257"/>
      <c r="AN29" s="257"/>
      <c r="AO29" s="257"/>
      <c r="AP29" s="257"/>
      <c r="AQ29" s="257"/>
      <c r="AR29" s="257"/>
      <c r="AS29" s="257"/>
      <c r="AT29" s="257"/>
      <c r="AU29" s="257"/>
      <c r="AV29" s="257"/>
    </row>
    <row r="30" spans="1:49" s="205" customFormat="1" x14ac:dyDescent="0.25">
      <c r="A30" s="257"/>
      <c r="B30" s="257"/>
      <c r="C30" s="257"/>
      <c r="D30" s="257"/>
      <c r="E30" s="257"/>
      <c r="F30" s="257"/>
      <c r="G30" s="257"/>
      <c r="H30" s="257"/>
      <c r="I30" s="257"/>
      <c r="J30" s="257"/>
      <c r="K30" s="257"/>
      <c r="L30" s="257"/>
      <c r="M30" s="257"/>
      <c r="N30" s="257"/>
      <c r="O30" s="257"/>
      <c r="P30" s="257"/>
      <c r="Q30" s="257"/>
      <c r="R30" s="257"/>
      <c r="S30" s="257"/>
      <c r="T30" s="257"/>
      <c r="U30" s="257"/>
      <c r="V30" s="257"/>
      <c r="W30" s="255" t="s">
        <v>513</v>
      </c>
      <c r="X30" s="253">
        <v>5958</v>
      </c>
      <c r="Y30" s="255" t="s">
        <v>513</v>
      </c>
      <c r="Z30" s="257"/>
      <c r="AA30" s="253"/>
      <c r="AB30" s="257"/>
      <c r="AC30" s="257"/>
      <c r="AD30" s="257"/>
      <c r="AE30" s="257"/>
      <c r="AF30" s="257"/>
      <c r="AG30" s="257"/>
      <c r="AH30" s="257"/>
      <c r="AI30" s="257"/>
      <c r="AJ30" s="257"/>
      <c r="AK30" s="257"/>
      <c r="AL30" s="257"/>
      <c r="AM30" s="257"/>
      <c r="AN30" s="257"/>
      <c r="AO30" s="257"/>
      <c r="AP30" s="257"/>
      <c r="AQ30" s="257"/>
      <c r="AR30" s="257"/>
      <c r="AS30" s="257"/>
      <c r="AT30" s="257"/>
      <c r="AU30" s="257"/>
      <c r="AV30" s="257"/>
    </row>
    <row r="31" spans="1:49" s="205" customFormat="1" x14ac:dyDescent="0.25">
      <c r="A31" s="257"/>
      <c r="B31" s="257"/>
      <c r="C31" s="257"/>
      <c r="D31" s="257"/>
      <c r="E31" s="257"/>
      <c r="F31" s="257"/>
      <c r="G31" s="257"/>
      <c r="H31" s="257"/>
      <c r="I31" s="257"/>
      <c r="J31" s="257"/>
      <c r="K31" s="257"/>
      <c r="L31" s="257"/>
      <c r="M31" s="257"/>
      <c r="N31" s="257"/>
      <c r="O31" s="257"/>
      <c r="P31" s="257"/>
      <c r="Q31" s="257"/>
      <c r="R31" s="257"/>
      <c r="S31" s="257"/>
      <c r="T31" s="257"/>
      <c r="U31" s="257"/>
      <c r="V31" s="257"/>
      <c r="W31" s="255" t="s">
        <v>514</v>
      </c>
      <c r="X31" s="253">
        <v>5933</v>
      </c>
      <c r="Y31" s="255"/>
      <c r="Z31" s="257"/>
      <c r="AA31" s="253">
        <v>2500</v>
      </c>
      <c r="AB31" s="257"/>
      <c r="AC31" s="257"/>
      <c r="AD31" s="257"/>
      <c r="AE31" s="257"/>
      <c r="AF31" s="257"/>
      <c r="AG31" s="257"/>
      <c r="AH31" s="257"/>
      <c r="AI31" s="257"/>
      <c r="AJ31" s="257"/>
      <c r="AK31" s="257"/>
      <c r="AL31" s="257"/>
      <c r="AM31" s="257"/>
      <c r="AN31" s="257"/>
      <c r="AO31" s="257"/>
      <c r="AP31" s="257"/>
      <c r="AQ31" s="257"/>
      <c r="AR31" s="257"/>
      <c r="AS31" s="257"/>
      <c r="AT31" s="257"/>
      <c r="AU31" s="257"/>
      <c r="AV31" s="257"/>
    </row>
    <row r="32" spans="1:49" s="205" customFormat="1" x14ac:dyDescent="0.25">
      <c r="A32" s="257"/>
      <c r="B32" s="257"/>
      <c r="C32" s="257"/>
      <c r="D32" s="257"/>
      <c r="E32" s="257"/>
      <c r="F32" s="257"/>
      <c r="G32" s="257"/>
      <c r="H32" s="257"/>
      <c r="I32" s="257"/>
      <c r="J32" s="257"/>
      <c r="K32" s="257"/>
      <c r="L32" s="257"/>
      <c r="M32" s="257"/>
      <c r="N32" s="257"/>
      <c r="O32" s="257"/>
      <c r="P32" s="257"/>
      <c r="Q32" s="257"/>
      <c r="R32" s="257"/>
      <c r="S32" s="257"/>
      <c r="T32" s="257"/>
      <c r="U32" s="257"/>
      <c r="V32" s="257"/>
      <c r="W32" s="255" t="s">
        <v>515</v>
      </c>
      <c r="X32" s="253">
        <v>5912</v>
      </c>
      <c r="Y32" s="255"/>
      <c r="Z32" s="257"/>
      <c r="AA32" s="253">
        <v>5168</v>
      </c>
      <c r="AB32" s="257"/>
      <c r="AC32" s="257"/>
      <c r="AD32" s="257"/>
      <c r="AE32" s="257"/>
      <c r="AF32" s="257"/>
      <c r="AG32" s="257"/>
      <c r="AH32" s="257"/>
      <c r="AI32" s="257"/>
      <c r="AJ32" s="257"/>
      <c r="AK32" s="257"/>
      <c r="AL32" s="257"/>
      <c r="AM32" s="257"/>
      <c r="AN32" s="257"/>
      <c r="AO32" s="257"/>
      <c r="AP32" s="257"/>
      <c r="AQ32" s="257"/>
      <c r="AR32" s="257"/>
      <c r="AS32" s="257"/>
      <c r="AT32" s="257"/>
      <c r="AU32" s="257"/>
      <c r="AV32" s="257"/>
    </row>
    <row r="33" spans="1:49" s="205" customFormat="1" x14ac:dyDescent="0.25">
      <c r="A33" s="257"/>
      <c r="B33" s="257"/>
      <c r="C33" s="257"/>
      <c r="D33" s="257"/>
      <c r="E33" s="257"/>
      <c r="F33" s="257"/>
      <c r="G33" s="257"/>
      <c r="H33" s="257"/>
      <c r="I33" s="257"/>
      <c r="J33" s="257"/>
      <c r="K33" s="257"/>
      <c r="L33" s="257"/>
      <c r="M33" s="257"/>
      <c r="N33" s="257"/>
      <c r="O33" s="257"/>
      <c r="P33" s="257"/>
      <c r="Q33" s="257"/>
      <c r="R33" s="257"/>
      <c r="S33" s="257"/>
      <c r="T33" s="257"/>
      <c r="U33" s="257"/>
      <c r="V33" s="257"/>
      <c r="W33" s="255" t="s">
        <v>516</v>
      </c>
      <c r="X33" s="253">
        <v>5964</v>
      </c>
      <c r="Y33" s="255"/>
      <c r="Z33" s="257"/>
      <c r="AA33" s="253">
        <v>2992</v>
      </c>
      <c r="AB33" s="257"/>
      <c r="AC33" s="257"/>
      <c r="AD33" s="257"/>
      <c r="AE33" s="257"/>
      <c r="AF33" s="257"/>
      <c r="AG33" s="257"/>
      <c r="AH33" s="257"/>
      <c r="AI33" s="257"/>
      <c r="AJ33" s="257"/>
      <c r="AK33" s="257"/>
      <c r="AL33" s="257"/>
      <c r="AM33" s="257"/>
      <c r="AN33" s="257"/>
      <c r="AO33" s="257"/>
      <c r="AP33" s="257"/>
      <c r="AQ33" s="257"/>
      <c r="AR33" s="257"/>
      <c r="AS33" s="257"/>
      <c r="AT33" s="257"/>
      <c r="AU33" s="257"/>
      <c r="AV33" s="257"/>
    </row>
    <row r="34" spans="1:49" s="205" customFormat="1" x14ac:dyDescent="0.25">
      <c r="A34" s="257"/>
      <c r="B34" s="257"/>
      <c r="C34" s="257"/>
      <c r="D34" s="257"/>
      <c r="E34" s="257"/>
      <c r="F34" s="257"/>
      <c r="G34" s="257"/>
      <c r="H34" s="257"/>
      <c r="I34" s="257"/>
      <c r="J34" s="257"/>
      <c r="K34" s="257"/>
      <c r="L34" s="257"/>
      <c r="M34" s="257"/>
      <c r="N34" s="257"/>
      <c r="O34" s="257"/>
      <c r="P34" s="257"/>
      <c r="Q34" s="257"/>
      <c r="R34" s="257"/>
      <c r="S34" s="257"/>
      <c r="T34" s="257"/>
      <c r="U34" s="257"/>
      <c r="V34" s="257"/>
      <c r="W34" s="255" t="s">
        <v>517</v>
      </c>
      <c r="X34" s="253">
        <v>5920</v>
      </c>
      <c r="Y34" s="255"/>
      <c r="Z34" s="257"/>
      <c r="AA34" s="253">
        <v>3417</v>
      </c>
      <c r="AB34" s="257"/>
      <c r="AC34" s="257"/>
      <c r="AD34" s="257"/>
      <c r="AE34" s="257"/>
      <c r="AF34" s="257"/>
      <c r="AG34" s="257"/>
      <c r="AH34" s="257"/>
      <c r="AI34" s="257"/>
      <c r="AJ34" s="257"/>
      <c r="AK34" s="257"/>
      <c r="AL34" s="257"/>
      <c r="AM34" s="257"/>
      <c r="AN34" s="257"/>
      <c r="AO34" s="257"/>
      <c r="AP34" s="257"/>
      <c r="AQ34" s="257"/>
      <c r="AR34" s="257"/>
      <c r="AS34" s="257"/>
      <c r="AT34" s="257"/>
      <c r="AU34" s="257"/>
      <c r="AV34" s="257"/>
    </row>
    <row r="35" spans="1:49" s="205" customFormat="1" x14ac:dyDescent="0.25">
      <c r="A35" s="257"/>
      <c r="B35" s="257"/>
      <c r="C35" s="257"/>
      <c r="D35" s="257"/>
      <c r="E35" s="257"/>
      <c r="F35" s="257"/>
      <c r="G35" s="257"/>
      <c r="H35" s="257"/>
      <c r="I35" s="257"/>
      <c r="J35" s="257"/>
      <c r="K35" s="257"/>
      <c r="L35" s="257"/>
      <c r="M35" s="257"/>
      <c r="N35" s="257"/>
      <c r="O35" s="257"/>
      <c r="P35" s="257"/>
      <c r="Q35" s="257"/>
      <c r="R35" s="257"/>
      <c r="S35" s="257"/>
      <c r="T35" s="257"/>
      <c r="U35" s="257"/>
      <c r="V35" s="257"/>
      <c r="W35" s="255" t="s">
        <v>518</v>
      </c>
      <c r="X35" s="253">
        <v>5967</v>
      </c>
      <c r="Y35" s="255"/>
      <c r="Z35" s="257"/>
      <c r="AA35" s="253">
        <v>5967</v>
      </c>
      <c r="AB35" s="257"/>
      <c r="AC35" s="257"/>
      <c r="AD35" s="257"/>
      <c r="AE35" s="257"/>
      <c r="AF35" s="257"/>
      <c r="AG35" s="257"/>
      <c r="AH35" s="257"/>
      <c r="AI35" s="257"/>
      <c r="AJ35" s="257"/>
      <c r="AK35" s="257"/>
      <c r="AL35" s="257"/>
      <c r="AM35" s="257"/>
      <c r="AN35" s="257"/>
      <c r="AO35" s="257"/>
      <c r="AP35" s="257"/>
      <c r="AQ35" s="257"/>
      <c r="AR35" s="257"/>
      <c r="AS35" s="257"/>
      <c r="AT35" s="257"/>
      <c r="AU35" s="257"/>
      <c r="AV35" s="257"/>
    </row>
    <row r="36" spans="1:49" s="205" customFormat="1" x14ac:dyDescent="0.25">
      <c r="A36" s="257"/>
      <c r="B36" s="257"/>
      <c r="C36" s="257"/>
      <c r="D36" s="257"/>
      <c r="E36" s="257"/>
      <c r="F36" s="257"/>
      <c r="G36" s="257"/>
      <c r="H36" s="257"/>
      <c r="I36" s="257"/>
      <c r="J36" s="257"/>
      <c r="K36" s="257"/>
      <c r="L36" s="257"/>
      <c r="M36" s="257"/>
      <c r="N36" s="257"/>
      <c r="O36" s="257"/>
      <c r="P36" s="257"/>
      <c r="Q36" s="257"/>
      <c r="R36" s="257"/>
      <c r="S36" s="257"/>
      <c r="T36" s="257"/>
      <c r="U36" s="257"/>
      <c r="V36" s="257"/>
      <c r="W36" s="255" t="s">
        <v>519</v>
      </c>
      <c r="X36" s="253">
        <v>5121</v>
      </c>
      <c r="Y36" s="255" t="s">
        <v>519</v>
      </c>
      <c r="Z36" s="257"/>
      <c r="AA36" s="253"/>
      <c r="AB36" s="257"/>
      <c r="AC36" s="257"/>
      <c r="AD36" s="257"/>
      <c r="AE36" s="257"/>
      <c r="AF36" s="257"/>
      <c r="AG36" s="257"/>
      <c r="AH36" s="257"/>
      <c r="AI36" s="257"/>
      <c r="AJ36" s="257"/>
      <c r="AK36" s="257"/>
      <c r="AL36" s="257"/>
      <c r="AM36" s="257"/>
      <c r="AN36" s="257"/>
      <c r="AO36" s="257"/>
      <c r="AP36" s="257"/>
      <c r="AQ36" s="257"/>
      <c r="AR36" s="257"/>
      <c r="AS36" s="257"/>
      <c r="AT36" s="257"/>
      <c r="AU36" s="257"/>
      <c r="AV36" s="257"/>
    </row>
    <row r="37" spans="1:49" s="205" customFormat="1" x14ac:dyDescent="0.25">
      <c r="A37" s="257"/>
      <c r="B37" s="257"/>
      <c r="C37" s="257"/>
      <c r="D37" s="257"/>
      <c r="E37" s="257"/>
      <c r="F37" s="257"/>
      <c r="G37" s="257"/>
      <c r="H37" s="257"/>
      <c r="I37" s="257"/>
      <c r="J37" s="257"/>
      <c r="K37" s="257"/>
      <c r="L37" s="257"/>
      <c r="M37" s="257"/>
      <c r="N37" s="257"/>
      <c r="O37" s="257"/>
      <c r="P37" s="257"/>
      <c r="Q37" s="257"/>
      <c r="R37" s="257"/>
      <c r="S37" s="257"/>
      <c r="T37" s="257"/>
      <c r="U37" s="257"/>
      <c r="V37" s="257"/>
      <c r="W37" s="255" t="s">
        <v>520</v>
      </c>
      <c r="X37" s="253">
        <v>5741</v>
      </c>
      <c r="Y37" s="255" t="s">
        <v>520</v>
      </c>
      <c r="Z37" s="257"/>
      <c r="AA37" s="253"/>
      <c r="AB37" s="257"/>
      <c r="AC37" s="257"/>
      <c r="AD37" s="257"/>
      <c r="AE37" s="257"/>
      <c r="AF37" s="257"/>
      <c r="AG37" s="257"/>
      <c r="AH37" s="257"/>
      <c r="AI37" s="257"/>
      <c r="AJ37" s="257"/>
      <c r="AK37" s="257"/>
      <c r="AL37" s="257"/>
      <c r="AM37" s="257"/>
      <c r="AN37" s="257"/>
      <c r="AO37" s="257"/>
      <c r="AP37" s="257"/>
      <c r="AQ37" s="257"/>
      <c r="AR37" s="257"/>
      <c r="AS37" s="257"/>
      <c r="AT37" s="257"/>
      <c r="AU37" s="257"/>
      <c r="AV37" s="257"/>
    </row>
    <row r="38" spans="1:49" ht="75" x14ac:dyDescent="0.25">
      <c r="A38" s="251">
        <v>1</v>
      </c>
      <c r="B38" s="251" t="s">
        <v>537</v>
      </c>
      <c r="C38" s="251" t="s">
        <v>502</v>
      </c>
      <c r="D38" s="252" t="s">
        <v>530</v>
      </c>
      <c r="E38" s="251" t="s">
        <v>322</v>
      </c>
      <c r="F38" s="251" t="s">
        <v>322</v>
      </c>
      <c r="G38" s="251" t="s">
        <v>322</v>
      </c>
      <c r="H38" s="251" t="s">
        <v>322</v>
      </c>
      <c r="I38" s="251" t="s">
        <v>322</v>
      </c>
      <c r="J38" s="251" t="s">
        <v>322</v>
      </c>
      <c r="K38" s="251" t="s">
        <v>322</v>
      </c>
      <c r="L38" s="251" t="s">
        <v>322</v>
      </c>
      <c r="M38" s="251" t="s">
        <v>531</v>
      </c>
      <c r="N38" s="251" t="s">
        <v>532</v>
      </c>
      <c r="O38" s="251" t="s">
        <v>537</v>
      </c>
      <c r="P38" s="253">
        <v>0</v>
      </c>
      <c r="Q38" s="251" t="s">
        <v>505</v>
      </c>
      <c r="R38" s="253">
        <v>416</v>
      </c>
      <c r="S38" s="251" t="s">
        <v>533</v>
      </c>
      <c r="T38" s="251" t="s">
        <v>533</v>
      </c>
      <c r="U38" s="251">
        <v>2</v>
      </c>
      <c r="V38" s="251">
        <v>2</v>
      </c>
      <c r="W38" s="255" t="s">
        <v>534</v>
      </c>
      <c r="X38" s="253">
        <v>49</v>
      </c>
      <c r="Y38" s="258"/>
      <c r="Z38" s="258"/>
      <c r="AA38" s="258"/>
      <c r="AB38" s="253">
        <v>49</v>
      </c>
      <c r="AC38" s="255" t="s">
        <v>534</v>
      </c>
      <c r="AD38" s="259">
        <v>59</v>
      </c>
      <c r="AE38" s="251">
        <v>0</v>
      </c>
      <c r="AF38" s="258"/>
      <c r="AG38" s="258"/>
      <c r="AH38" s="258"/>
      <c r="AI38" s="258"/>
      <c r="AJ38" s="256"/>
      <c r="AK38" s="256"/>
      <c r="AL38" s="258"/>
      <c r="AM38" s="258"/>
      <c r="AN38" s="258"/>
      <c r="AO38" s="258"/>
      <c r="AP38" s="256"/>
      <c r="AQ38" s="256">
        <v>44575</v>
      </c>
      <c r="AR38" s="256"/>
      <c r="AS38" s="256">
        <v>44575</v>
      </c>
      <c r="AT38" s="256">
        <v>44681</v>
      </c>
      <c r="AU38" s="258"/>
      <c r="AV38" s="251" t="s">
        <v>564</v>
      </c>
      <c r="AW38" s="19">
        <v>5.7000000000000002E-2</v>
      </c>
    </row>
    <row r="39" spans="1:49" x14ac:dyDescent="0.25">
      <c r="A39" s="258"/>
      <c r="B39" s="258"/>
      <c r="C39" s="258"/>
      <c r="D39" s="258"/>
      <c r="E39" s="258"/>
      <c r="F39" s="258"/>
      <c r="G39" s="258"/>
      <c r="H39" s="258"/>
      <c r="I39" s="258"/>
      <c r="J39" s="258"/>
      <c r="K39" s="258"/>
      <c r="L39" s="258"/>
      <c r="M39" s="258"/>
      <c r="N39" s="258"/>
      <c r="O39" s="258"/>
      <c r="P39" s="258"/>
      <c r="Q39" s="258"/>
      <c r="R39" s="258"/>
      <c r="S39" s="258"/>
      <c r="T39" s="258"/>
      <c r="U39" s="258"/>
      <c r="V39" s="258"/>
      <c r="W39" s="255" t="s">
        <v>518</v>
      </c>
      <c r="X39" s="253">
        <v>166</v>
      </c>
      <c r="Y39" s="258"/>
      <c r="Z39" s="258"/>
      <c r="AA39" s="258"/>
      <c r="AB39" s="258"/>
      <c r="AC39" s="258"/>
      <c r="AD39" s="258"/>
      <c r="AE39" s="258"/>
      <c r="AF39" s="258"/>
      <c r="AG39" s="258"/>
      <c r="AH39" s="258"/>
      <c r="AI39" s="258"/>
      <c r="AJ39" s="258"/>
      <c r="AK39" s="258"/>
      <c r="AL39" s="258"/>
      <c r="AM39" s="258"/>
      <c r="AN39" s="258"/>
      <c r="AO39" s="258"/>
      <c r="AP39" s="258"/>
      <c r="AQ39" s="258"/>
      <c r="AR39" s="258"/>
      <c r="AS39" s="258"/>
      <c r="AT39" s="258"/>
      <c r="AU39" s="258"/>
      <c r="AV39" s="258"/>
    </row>
    <row r="40" spans="1:49" ht="90" x14ac:dyDescent="0.25">
      <c r="A40" s="251">
        <v>2</v>
      </c>
      <c r="B40" s="251" t="s">
        <v>537</v>
      </c>
      <c r="C40" s="251" t="s">
        <v>502</v>
      </c>
      <c r="D40" s="252" t="s">
        <v>530</v>
      </c>
      <c r="E40" s="251" t="s">
        <v>322</v>
      </c>
      <c r="F40" s="251" t="s">
        <v>322</v>
      </c>
      <c r="G40" s="251" t="s">
        <v>322</v>
      </c>
      <c r="H40" s="251" t="s">
        <v>322</v>
      </c>
      <c r="I40" s="251" t="s">
        <v>322</v>
      </c>
      <c r="J40" s="251" t="s">
        <v>322</v>
      </c>
      <c r="K40" s="251" t="s">
        <v>322</v>
      </c>
      <c r="L40" s="251" t="s">
        <v>322</v>
      </c>
      <c r="M40" s="251" t="s">
        <v>531</v>
      </c>
      <c r="N40" s="292" t="s">
        <v>639</v>
      </c>
      <c r="O40" s="251" t="s">
        <v>537</v>
      </c>
      <c r="P40" s="253">
        <v>0</v>
      </c>
      <c r="Q40" s="251" t="s">
        <v>505</v>
      </c>
      <c r="R40" s="253">
        <v>410</v>
      </c>
      <c r="S40" s="251" t="s">
        <v>641</v>
      </c>
      <c r="T40" s="251" t="s">
        <v>641</v>
      </c>
      <c r="U40" s="251">
        <v>1</v>
      </c>
      <c r="V40" s="251">
        <v>1</v>
      </c>
      <c r="W40" s="255" t="s">
        <v>640</v>
      </c>
      <c r="X40" s="253">
        <v>410</v>
      </c>
      <c r="Y40" s="258"/>
      <c r="Z40" s="258"/>
      <c r="AA40" s="258"/>
      <c r="AB40" s="253">
        <v>410</v>
      </c>
      <c r="AC40" s="255" t="s">
        <v>640</v>
      </c>
      <c r="AD40" s="259">
        <v>493</v>
      </c>
      <c r="AE40" s="259">
        <v>493</v>
      </c>
      <c r="AF40" s="258"/>
      <c r="AG40" s="258"/>
      <c r="AH40" s="258"/>
      <c r="AI40" s="258"/>
      <c r="AJ40" s="256"/>
      <c r="AK40" s="256"/>
      <c r="AL40" s="258"/>
      <c r="AM40" s="258"/>
      <c r="AN40" s="258"/>
      <c r="AO40" s="258"/>
      <c r="AP40" s="256"/>
      <c r="AQ40" s="256">
        <v>44844</v>
      </c>
      <c r="AR40" s="256"/>
      <c r="AS40" s="256">
        <v>44846</v>
      </c>
      <c r="AT40" s="256">
        <v>44926</v>
      </c>
      <c r="AU40" s="258"/>
      <c r="AV40" s="251" t="s">
        <v>642</v>
      </c>
      <c r="AW40" s="19">
        <v>0.49299999999999999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7" zoomScale="90" zoomScaleNormal="90" zoomScaleSheetLayoutView="90" workbookViewId="0">
      <selection activeCell="B28" sqref="B28"/>
    </sheetView>
  </sheetViews>
  <sheetFormatPr defaultRowHeight="15.75" x14ac:dyDescent="0.25"/>
  <cols>
    <col min="1" max="2" width="66.140625" style="214" customWidth="1"/>
    <col min="3" max="256" width="9.140625" style="216"/>
    <col min="257" max="258" width="66.140625" style="216" customWidth="1"/>
    <col min="259" max="512" width="9.140625" style="216"/>
    <col min="513" max="514" width="66.140625" style="216" customWidth="1"/>
    <col min="515" max="768" width="9.140625" style="216"/>
    <col min="769" max="770" width="66.140625" style="216" customWidth="1"/>
    <col min="771" max="1024" width="9.140625" style="216"/>
    <col min="1025" max="1026" width="66.140625" style="216" customWidth="1"/>
    <col min="1027" max="1280" width="9.140625" style="216"/>
    <col min="1281" max="1282" width="66.140625" style="216" customWidth="1"/>
    <col min="1283" max="1536" width="9.140625" style="216"/>
    <col min="1537" max="1538" width="66.140625" style="216" customWidth="1"/>
    <col min="1539" max="1792" width="9.140625" style="216"/>
    <col min="1793" max="1794" width="66.140625" style="216" customWidth="1"/>
    <col min="1795" max="2048" width="9.140625" style="216"/>
    <col min="2049" max="2050" width="66.140625" style="216" customWidth="1"/>
    <col min="2051" max="2304" width="9.140625" style="216"/>
    <col min="2305" max="2306" width="66.140625" style="216" customWidth="1"/>
    <col min="2307" max="2560" width="9.140625" style="216"/>
    <col min="2561" max="2562" width="66.140625" style="216" customWidth="1"/>
    <col min="2563" max="2816" width="9.140625" style="216"/>
    <col min="2817" max="2818" width="66.140625" style="216" customWidth="1"/>
    <col min="2819" max="3072" width="9.140625" style="216"/>
    <col min="3073" max="3074" width="66.140625" style="216" customWidth="1"/>
    <col min="3075" max="3328" width="9.140625" style="216"/>
    <col min="3329" max="3330" width="66.140625" style="216" customWidth="1"/>
    <col min="3331" max="3584" width="9.140625" style="216"/>
    <col min="3585" max="3586" width="66.140625" style="216" customWidth="1"/>
    <col min="3587" max="3840" width="9.140625" style="216"/>
    <col min="3841" max="3842" width="66.140625" style="216" customWidth="1"/>
    <col min="3843" max="4096" width="9.140625" style="216"/>
    <col min="4097" max="4098" width="66.140625" style="216" customWidth="1"/>
    <col min="4099" max="4352" width="9.140625" style="216"/>
    <col min="4353" max="4354" width="66.140625" style="216" customWidth="1"/>
    <col min="4355" max="4608" width="9.140625" style="216"/>
    <col min="4609" max="4610" width="66.140625" style="216" customWidth="1"/>
    <col min="4611" max="4864" width="9.140625" style="216"/>
    <col min="4865" max="4866" width="66.140625" style="216" customWidth="1"/>
    <col min="4867" max="5120" width="9.140625" style="216"/>
    <col min="5121" max="5122" width="66.140625" style="216" customWidth="1"/>
    <col min="5123" max="5376" width="9.140625" style="216"/>
    <col min="5377" max="5378" width="66.140625" style="216" customWidth="1"/>
    <col min="5379" max="5632" width="9.140625" style="216"/>
    <col min="5633" max="5634" width="66.140625" style="216" customWidth="1"/>
    <col min="5635" max="5888" width="9.140625" style="216"/>
    <col min="5889" max="5890" width="66.140625" style="216" customWidth="1"/>
    <col min="5891" max="6144" width="9.140625" style="216"/>
    <col min="6145" max="6146" width="66.140625" style="216" customWidth="1"/>
    <col min="6147" max="6400" width="9.140625" style="216"/>
    <col min="6401" max="6402" width="66.140625" style="216" customWidth="1"/>
    <col min="6403" max="6656" width="9.140625" style="216"/>
    <col min="6657" max="6658" width="66.140625" style="216" customWidth="1"/>
    <col min="6659" max="6912" width="9.140625" style="216"/>
    <col min="6913" max="6914" width="66.140625" style="216" customWidth="1"/>
    <col min="6915" max="7168" width="9.140625" style="216"/>
    <col min="7169" max="7170" width="66.140625" style="216" customWidth="1"/>
    <col min="7171" max="7424" width="9.140625" style="216"/>
    <col min="7425" max="7426" width="66.140625" style="216" customWidth="1"/>
    <col min="7427" max="7680" width="9.140625" style="216"/>
    <col min="7681" max="7682" width="66.140625" style="216" customWidth="1"/>
    <col min="7683" max="7936" width="9.140625" style="216"/>
    <col min="7937" max="7938" width="66.140625" style="216" customWidth="1"/>
    <col min="7939" max="8192" width="9.140625" style="216"/>
    <col min="8193" max="8194" width="66.140625" style="216" customWidth="1"/>
    <col min="8195" max="8448" width="9.140625" style="216"/>
    <col min="8449" max="8450" width="66.140625" style="216" customWidth="1"/>
    <col min="8451" max="8704" width="9.140625" style="216"/>
    <col min="8705" max="8706" width="66.140625" style="216" customWidth="1"/>
    <col min="8707" max="8960" width="9.140625" style="216"/>
    <col min="8961" max="8962" width="66.140625" style="216" customWidth="1"/>
    <col min="8963" max="9216" width="9.140625" style="216"/>
    <col min="9217" max="9218" width="66.140625" style="216" customWidth="1"/>
    <col min="9219" max="9472" width="9.140625" style="216"/>
    <col min="9473" max="9474" width="66.140625" style="216" customWidth="1"/>
    <col min="9475" max="9728" width="9.140625" style="216"/>
    <col min="9729" max="9730" width="66.140625" style="216" customWidth="1"/>
    <col min="9731" max="9984" width="9.140625" style="216"/>
    <col min="9985" max="9986" width="66.140625" style="216" customWidth="1"/>
    <col min="9987" max="10240" width="9.140625" style="216"/>
    <col min="10241" max="10242" width="66.140625" style="216" customWidth="1"/>
    <col min="10243" max="10496" width="9.140625" style="216"/>
    <col min="10497" max="10498" width="66.140625" style="216" customWidth="1"/>
    <col min="10499" max="10752" width="9.140625" style="216"/>
    <col min="10753" max="10754" width="66.140625" style="216" customWidth="1"/>
    <col min="10755" max="11008" width="9.140625" style="216"/>
    <col min="11009" max="11010" width="66.140625" style="216" customWidth="1"/>
    <col min="11011" max="11264" width="9.140625" style="216"/>
    <col min="11265" max="11266" width="66.140625" style="216" customWidth="1"/>
    <col min="11267" max="11520" width="9.140625" style="216"/>
    <col min="11521" max="11522" width="66.140625" style="216" customWidth="1"/>
    <col min="11523" max="11776" width="9.140625" style="216"/>
    <col min="11777" max="11778" width="66.140625" style="216" customWidth="1"/>
    <col min="11779" max="12032" width="9.140625" style="216"/>
    <col min="12033" max="12034" width="66.140625" style="216" customWidth="1"/>
    <col min="12035" max="12288" width="9.140625" style="216"/>
    <col min="12289" max="12290" width="66.140625" style="216" customWidth="1"/>
    <col min="12291" max="12544" width="9.140625" style="216"/>
    <col min="12545" max="12546" width="66.140625" style="216" customWidth="1"/>
    <col min="12547" max="12800" width="9.140625" style="216"/>
    <col min="12801" max="12802" width="66.140625" style="216" customWidth="1"/>
    <col min="12803" max="13056" width="9.140625" style="216"/>
    <col min="13057" max="13058" width="66.140625" style="216" customWidth="1"/>
    <col min="13059" max="13312" width="9.140625" style="216"/>
    <col min="13313" max="13314" width="66.140625" style="216" customWidth="1"/>
    <col min="13315" max="13568" width="9.140625" style="216"/>
    <col min="13569" max="13570" width="66.140625" style="216" customWidth="1"/>
    <col min="13571" max="13824" width="9.140625" style="216"/>
    <col min="13825" max="13826" width="66.140625" style="216" customWidth="1"/>
    <col min="13827" max="14080" width="9.140625" style="216"/>
    <col min="14081" max="14082" width="66.140625" style="216" customWidth="1"/>
    <col min="14083" max="14336" width="9.140625" style="216"/>
    <col min="14337" max="14338" width="66.140625" style="216" customWidth="1"/>
    <col min="14339" max="14592" width="9.140625" style="216"/>
    <col min="14593" max="14594" width="66.140625" style="216" customWidth="1"/>
    <col min="14595" max="14848" width="9.140625" style="216"/>
    <col min="14849" max="14850" width="66.140625" style="216" customWidth="1"/>
    <col min="14851" max="15104" width="9.140625" style="216"/>
    <col min="15105" max="15106" width="66.140625" style="216" customWidth="1"/>
    <col min="15107" max="15360" width="9.140625" style="216"/>
    <col min="15361" max="15362" width="66.140625" style="216" customWidth="1"/>
    <col min="15363" max="15616" width="9.140625" style="216"/>
    <col min="15617" max="15618" width="66.140625" style="216" customWidth="1"/>
    <col min="15619" max="15872" width="9.140625" style="216"/>
    <col min="15873" max="15874" width="66.140625" style="216" customWidth="1"/>
    <col min="15875" max="16128" width="9.140625" style="216"/>
    <col min="16129" max="16130" width="66.140625" style="216" customWidth="1"/>
    <col min="16131" max="16384" width="9.140625" style="216"/>
  </cols>
  <sheetData>
    <row r="1" spans="1:8" ht="18.75" x14ac:dyDescent="0.25">
      <c r="B1" s="215" t="s">
        <v>69</v>
      </c>
    </row>
    <row r="2" spans="1:8" ht="18.75" x14ac:dyDescent="0.3">
      <c r="B2" s="217" t="s">
        <v>10</v>
      </c>
    </row>
    <row r="3" spans="1:8" ht="18.75" x14ac:dyDescent="0.3">
      <c r="B3" s="217" t="s">
        <v>470</v>
      </c>
    </row>
    <row r="4" spans="1:8" x14ac:dyDescent="0.25">
      <c r="B4" s="218"/>
    </row>
    <row r="5" spans="1:8" ht="18.75" x14ac:dyDescent="0.3">
      <c r="A5" s="444" t="str">
        <f>'1. паспорт местоположение'!A5:C5</f>
        <v>Год раскрытия информации: 2023 год</v>
      </c>
      <c r="B5" s="444"/>
      <c r="C5" s="219"/>
      <c r="D5" s="219"/>
      <c r="E5" s="219"/>
      <c r="F5" s="219"/>
      <c r="G5" s="219"/>
      <c r="H5" s="219"/>
    </row>
    <row r="6" spans="1:8" ht="18.75" x14ac:dyDescent="0.3">
      <c r="A6" s="220"/>
      <c r="B6" s="220"/>
      <c r="C6" s="220"/>
      <c r="D6" s="220"/>
      <c r="E6" s="220"/>
      <c r="F6" s="220"/>
      <c r="G6" s="220"/>
      <c r="H6" s="220"/>
    </row>
    <row r="7" spans="1:8" ht="18.75" x14ac:dyDescent="0.25">
      <c r="A7" s="445" t="s">
        <v>9</v>
      </c>
      <c r="B7" s="445"/>
      <c r="C7" s="221"/>
      <c r="D7" s="221"/>
      <c r="E7" s="221"/>
      <c r="F7" s="221"/>
      <c r="G7" s="221"/>
      <c r="H7" s="221"/>
    </row>
    <row r="8" spans="1:8" ht="18.75" x14ac:dyDescent="0.25">
      <c r="A8" s="221"/>
      <c r="B8" s="221"/>
      <c r="C8" s="221"/>
      <c r="D8" s="221"/>
      <c r="E8" s="221"/>
      <c r="F8" s="221"/>
      <c r="G8" s="221"/>
      <c r="H8" s="221"/>
    </row>
    <row r="9" spans="1:8" x14ac:dyDescent="0.25">
      <c r="A9" s="446" t="str">
        <f>'1. паспорт местоположение'!A9:C9</f>
        <v>АО "Россети Тюмень"</v>
      </c>
      <c r="B9" s="446"/>
      <c r="C9" s="222"/>
      <c r="D9" s="222"/>
      <c r="E9" s="222"/>
      <c r="F9" s="222"/>
      <c r="G9" s="222"/>
      <c r="H9" s="222"/>
    </row>
    <row r="10" spans="1:8" x14ac:dyDescent="0.25">
      <c r="A10" s="440" t="s">
        <v>8</v>
      </c>
      <c r="B10" s="440"/>
      <c r="C10" s="223"/>
      <c r="D10" s="223"/>
      <c r="E10" s="223"/>
      <c r="F10" s="223"/>
      <c r="G10" s="223"/>
      <c r="H10" s="223"/>
    </row>
    <row r="11" spans="1:8" ht="18.75" x14ac:dyDescent="0.25">
      <c r="A11" s="221"/>
      <c r="B11" s="221"/>
      <c r="C11" s="221"/>
      <c r="D11" s="221"/>
      <c r="E11" s="221"/>
      <c r="F11" s="221"/>
      <c r="G11" s="221"/>
      <c r="H11" s="221"/>
    </row>
    <row r="12" spans="1:8" ht="30.75" customHeight="1" x14ac:dyDescent="0.25">
      <c r="A12" s="446" t="str">
        <f>'1. паспорт местоположение'!A12:C12</f>
        <v>I_NS1500.PR.0012</v>
      </c>
      <c r="B12" s="446"/>
      <c r="C12" s="222"/>
      <c r="D12" s="222"/>
      <c r="E12" s="222"/>
      <c r="F12" s="222"/>
      <c r="G12" s="222"/>
      <c r="H12" s="222"/>
    </row>
    <row r="13" spans="1:8" x14ac:dyDescent="0.25">
      <c r="A13" s="440" t="s">
        <v>7</v>
      </c>
      <c r="B13" s="440"/>
      <c r="C13" s="223"/>
      <c r="D13" s="223"/>
      <c r="E13" s="223"/>
      <c r="F13" s="223"/>
      <c r="G13" s="223"/>
      <c r="H13" s="223"/>
    </row>
    <row r="14" spans="1:8" ht="18.75" x14ac:dyDescent="0.25">
      <c r="A14" s="224"/>
      <c r="B14" s="224"/>
      <c r="C14" s="224"/>
      <c r="D14" s="224"/>
      <c r="E14" s="224"/>
      <c r="F14" s="224"/>
      <c r="G14" s="224"/>
      <c r="H14" s="224"/>
    </row>
    <row r="15" spans="1:8" ht="36" customHeight="1" x14ac:dyDescent="0.25">
      <c r="A15" s="441"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441"/>
      <c r="C15" s="222"/>
      <c r="D15" s="222"/>
      <c r="E15" s="222"/>
      <c r="F15" s="222"/>
      <c r="G15" s="222"/>
      <c r="H15" s="222"/>
    </row>
    <row r="16" spans="1:8" x14ac:dyDescent="0.25">
      <c r="A16" s="440" t="s">
        <v>6</v>
      </c>
      <c r="B16" s="440"/>
      <c r="C16" s="223"/>
      <c r="D16" s="223"/>
      <c r="E16" s="223"/>
      <c r="F16" s="223"/>
      <c r="G16" s="223"/>
      <c r="H16" s="223"/>
    </row>
    <row r="17" spans="1:2" x14ac:dyDescent="0.25">
      <c r="B17" s="225"/>
    </row>
    <row r="18" spans="1:2" ht="33.75" customHeight="1" x14ac:dyDescent="0.25">
      <c r="A18" s="442" t="s">
        <v>452</v>
      </c>
      <c r="B18" s="443"/>
    </row>
    <row r="19" spans="1:2" x14ac:dyDescent="0.25">
      <c r="B19" s="218"/>
    </row>
    <row r="20" spans="1:2" ht="16.5" thickBot="1" x14ac:dyDescent="0.3">
      <c r="B20" s="226"/>
    </row>
    <row r="21" spans="1:2" ht="45.75" thickBot="1" x14ac:dyDescent="0.3">
      <c r="A21" s="227" t="s">
        <v>329</v>
      </c>
      <c r="B21" s="228" t="str">
        <f>A15</f>
        <v>ВОЛС ПС Уральская- ПС Сарымская с заходами на ПС Когалым, ПС Тевлин, ПС Омичка, ПС Русскинская (новое строительство протяженностью 106,6 км)</v>
      </c>
    </row>
    <row r="22" spans="1:2" ht="16.5" thickBot="1" x14ac:dyDescent="0.3">
      <c r="A22" s="227" t="s">
        <v>330</v>
      </c>
      <c r="B22" s="228" t="s">
        <v>475</v>
      </c>
    </row>
    <row r="23" spans="1:2" ht="16.5" thickBot="1" x14ac:dyDescent="0.3">
      <c r="A23" s="227" t="s">
        <v>295</v>
      </c>
      <c r="B23" s="229" t="s">
        <v>498</v>
      </c>
    </row>
    <row r="24" spans="1:2" ht="16.5" thickBot="1" x14ac:dyDescent="0.3">
      <c r="A24" s="227" t="s">
        <v>331</v>
      </c>
      <c r="B24" s="229" t="s">
        <v>553</v>
      </c>
    </row>
    <row r="25" spans="1:2" ht="16.5" thickBot="1" x14ac:dyDescent="0.3">
      <c r="A25" s="230" t="s">
        <v>332</v>
      </c>
      <c r="B25" s="228">
        <v>2024</v>
      </c>
    </row>
    <row r="26" spans="1:2" ht="16.5" thickBot="1" x14ac:dyDescent="0.3">
      <c r="A26" s="231" t="s">
        <v>333</v>
      </c>
      <c r="B26" s="232" t="str">
        <f>'3.3 паспорт описание'!C30</f>
        <v>И</v>
      </c>
    </row>
    <row r="27" spans="1:2" ht="29.25" thickBot="1" x14ac:dyDescent="0.3">
      <c r="A27" s="233" t="s">
        <v>651</v>
      </c>
      <c r="B27" s="234">
        <v>323.98167999999998</v>
      </c>
    </row>
    <row r="28" spans="1:2" ht="30.75" thickBot="1" x14ac:dyDescent="0.3">
      <c r="A28" s="235" t="s">
        <v>334</v>
      </c>
      <c r="B28" s="235" t="s">
        <v>638</v>
      </c>
    </row>
    <row r="29" spans="1:2" ht="28.5" x14ac:dyDescent="0.25">
      <c r="A29" s="307" t="s">
        <v>335</v>
      </c>
      <c r="B29" s="234">
        <v>306.99599999999998</v>
      </c>
    </row>
    <row r="30" spans="1:2" ht="28.5" x14ac:dyDescent="0.25">
      <c r="A30" s="307" t="s">
        <v>336</v>
      </c>
      <c r="B30" s="308">
        <v>306.99599999999998</v>
      </c>
    </row>
    <row r="31" spans="1:2" x14ac:dyDescent="0.25">
      <c r="A31" s="309" t="s">
        <v>337</v>
      </c>
      <c r="B31" s="310"/>
    </row>
    <row r="32" spans="1:2" ht="29.25" thickBot="1" x14ac:dyDescent="0.3">
      <c r="A32" s="311" t="s">
        <v>554</v>
      </c>
      <c r="B32" s="312">
        <v>306.50299999999999</v>
      </c>
    </row>
    <row r="33" spans="1:2" ht="36.75" customHeight="1" x14ac:dyDescent="0.25">
      <c r="A33" s="313" t="s">
        <v>555</v>
      </c>
      <c r="B33" s="314">
        <v>2.726</v>
      </c>
    </row>
    <row r="34" spans="1:2" x14ac:dyDescent="0.25">
      <c r="A34" s="313" t="s">
        <v>338</v>
      </c>
      <c r="B34" s="315">
        <v>0.83</v>
      </c>
    </row>
    <row r="35" spans="1:2" x14ac:dyDescent="0.25">
      <c r="A35" s="313" t="s">
        <v>339</v>
      </c>
      <c r="B35" s="314">
        <v>2.3130000000000002</v>
      </c>
    </row>
    <row r="36" spans="1:2" x14ac:dyDescent="0.25">
      <c r="A36" s="313" t="s">
        <v>340</v>
      </c>
      <c r="B36" s="314">
        <v>2.2719999999999998</v>
      </c>
    </row>
    <row r="37" spans="1:2" ht="30" x14ac:dyDescent="0.25">
      <c r="A37" s="313" t="s">
        <v>535</v>
      </c>
      <c r="B37" s="314">
        <v>5.7000000000000002E-2</v>
      </c>
    </row>
    <row r="38" spans="1:2" x14ac:dyDescent="0.25">
      <c r="A38" s="313" t="s">
        <v>338</v>
      </c>
      <c r="B38" s="315">
        <v>0.02</v>
      </c>
    </row>
    <row r="39" spans="1:2" x14ac:dyDescent="0.25">
      <c r="A39" s="313" t="s">
        <v>339</v>
      </c>
      <c r="B39" s="314">
        <v>5.7000000000000002E-2</v>
      </c>
    </row>
    <row r="40" spans="1:2" x14ac:dyDescent="0.25">
      <c r="A40" s="313" t="s">
        <v>340</v>
      </c>
      <c r="B40" s="314">
        <v>4.7E-2</v>
      </c>
    </row>
    <row r="41" spans="1:2" ht="30" x14ac:dyDescent="0.25">
      <c r="A41" s="313" t="s">
        <v>649</v>
      </c>
      <c r="B41" s="314">
        <v>303.72000000000003</v>
      </c>
    </row>
    <row r="42" spans="1:2" x14ac:dyDescent="0.25">
      <c r="A42" s="313" t="s">
        <v>338</v>
      </c>
      <c r="B42" s="315">
        <v>92.41</v>
      </c>
    </row>
    <row r="43" spans="1:2" x14ac:dyDescent="0.25">
      <c r="A43" s="313" t="s">
        <v>339</v>
      </c>
      <c r="B43" s="314">
        <v>91.116</v>
      </c>
    </row>
    <row r="44" spans="1:2" x14ac:dyDescent="0.25">
      <c r="A44" s="313" t="s">
        <v>340</v>
      </c>
      <c r="B44" s="314">
        <v>0</v>
      </c>
    </row>
    <row r="45" spans="1:2" ht="29.25" thickBot="1" x14ac:dyDescent="0.3">
      <c r="A45" s="311" t="s">
        <v>556</v>
      </c>
      <c r="B45" s="312">
        <v>0</v>
      </c>
    </row>
    <row r="46" spans="1:2" x14ac:dyDescent="0.25">
      <c r="A46" s="313" t="s">
        <v>557</v>
      </c>
      <c r="B46" s="315" t="s">
        <v>483</v>
      </c>
    </row>
    <row r="47" spans="1:2" x14ac:dyDescent="0.25">
      <c r="A47" s="313" t="s">
        <v>338</v>
      </c>
      <c r="B47" s="315" t="s">
        <v>483</v>
      </c>
    </row>
    <row r="48" spans="1:2" x14ac:dyDescent="0.25">
      <c r="A48" s="313" t="s">
        <v>339</v>
      </c>
      <c r="B48" s="315" t="s">
        <v>483</v>
      </c>
    </row>
    <row r="49" spans="1:2" x14ac:dyDescent="0.25">
      <c r="A49" s="313" t="s">
        <v>340</v>
      </c>
      <c r="B49" s="315" t="s">
        <v>483</v>
      </c>
    </row>
    <row r="50" spans="1:2" ht="29.25" thickBot="1" x14ac:dyDescent="0.3">
      <c r="A50" s="311" t="s">
        <v>558</v>
      </c>
      <c r="B50" s="312">
        <v>0.49299999999999999</v>
      </c>
    </row>
    <row r="51" spans="1:2" ht="45" x14ac:dyDescent="0.25">
      <c r="A51" s="313" t="s">
        <v>559</v>
      </c>
      <c r="B51" s="314">
        <v>0.49299999999999999</v>
      </c>
    </row>
    <row r="52" spans="1:2" x14ac:dyDescent="0.25">
      <c r="A52" s="313" t="s">
        <v>338</v>
      </c>
      <c r="B52" s="315">
        <v>0.15</v>
      </c>
    </row>
    <row r="53" spans="1:2" x14ac:dyDescent="0.25">
      <c r="A53" s="313" t="s">
        <v>339</v>
      </c>
      <c r="B53" s="314">
        <v>0.49299999999999999</v>
      </c>
    </row>
    <row r="54" spans="1:2" x14ac:dyDescent="0.25">
      <c r="A54" s="313" t="s">
        <v>340</v>
      </c>
      <c r="B54" s="314">
        <v>0.41</v>
      </c>
    </row>
    <row r="55" spans="1:2" ht="29.25" thickBot="1" x14ac:dyDescent="0.3">
      <c r="A55" s="311" t="s">
        <v>341</v>
      </c>
      <c r="B55" s="316" t="s">
        <v>483</v>
      </c>
    </row>
    <row r="56" spans="1:2" ht="15.75" customHeight="1" x14ac:dyDescent="0.25">
      <c r="A56" s="313" t="s">
        <v>337</v>
      </c>
      <c r="B56" s="315" t="s">
        <v>483</v>
      </c>
    </row>
    <row r="57" spans="1:2" x14ac:dyDescent="0.25">
      <c r="A57" s="313" t="s">
        <v>560</v>
      </c>
      <c r="B57" s="315" t="s">
        <v>483</v>
      </c>
    </row>
    <row r="58" spans="1:2" x14ac:dyDescent="0.25">
      <c r="A58" s="313" t="s">
        <v>561</v>
      </c>
      <c r="B58" s="315" t="s">
        <v>483</v>
      </c>
    </row>
    <row r="59" spans="1:2" ht="16.5" customHeight="1" x14ac:dyDescent="0.25">
      <c r="A59" s="313" t="s">
        <v>562</v>
      </c>
      <c r="B59" s="315" t="s">
        <v>483</v>
      </c>
    </row>
    <row r="60" spans="1:2" ht="16.5" customHeight="1" thickBot="1" x14ac:dyDescent="0.3">
      <c r="A60" s="311" t="s">
        <v>342</v>
      </c>
      <c r="B60" s="316">
        <v>30.52</v>
      </c>
    </row>
    <row r="61" spans="1:2" ht="16.5" customHeight="1" thickBot="1" x14ac:dyDescent="0.3">
      <c r="A61" s="311" t="s">
        <v>343</v>
      </c>
      <c r="B61" s="312">
        <v>100.31</v>
      </c>
    </row>
    <row r="62" spans="1:2" ht="16.5" customHeight="1" thickBot="1" x14ac:dyDescent="0.3">
      <c r="A62" s="311" t="s">
        <v>344</v>
      </c>
      <c r="B62" s="316">
        <v>3.31</v>
      </c>
    </row>
    <row r="63" spans="1:2" ht="21" customHeight="1" thickBot="1" x14ac:dyDescent="0.3">
      <c r="A63" s="311" t="s">
        <v>345</v>
      </c>
      <c r="B63" s="312">
        <v>9.0619999999999994</v>
      </c>
    </row>
    <row r="64" spans="1:2" ht="16.5" customHeight="1" thickBot="1" x14ac:dyDescent="0.3">
      <c r="A64" s="271" t="s">
        <v>346</v>
      </c>
      <c r="B64" s="272" t="s">
        <v>483</v>
      </c>
    </row>
    <row r="65" spans="1:2" ht="16.5" customHeight="1" x14ac:dyDescent="0.25">
      <c r="A65" s="273" t="s">
        <v>347</v>
      </c>
      <c r="B65" s="274" t="s">
        <v>526</v>
      </c>
    </row>
    <row r="66" spans="1:2" ht="16.5" customHeight="1" x14ac:dyDescent="0.25">
      <c r="A66" s="273" t="s">
        <v>348</v>
      </c>
      <c r="B66" s="274" t="s">
        <v>563</v>
      </c>
    </row>
    <row r="67" spans="1:2" ht="16.5" customHeight="1" x14ac:dyDescent="0.25">
      <c r="A67" s="273" t="s">
        <v>349</v>
      </c>
      <c r="B67" s="274" t="s">
        <v>483</v>
      </c>
    </row>
    <row r="68" spans="1:2" ht="16.5" customHeight="1" x14ac:dyDescent="0.25">
      <c r="A68" s="273" t="s">
        <v>350</v>
      </c>
      <c r="B68" s="274" t="s">
        <v>650</v>
      </c>
    </row>
    <row r="69" spans="1:2" ht="16.5" thickBot="1" x14ac:dyDescent="0.3">
      <c r="A69" s="239" t="s">
        <v>351</v>
      </c>
      <c r="B69" s="239"/>
    </row>
    <row r="70" spans="1:2" ht="30.75" thickBot="1" x14ac:dyDescent="0.3">
      <c r="A70" s="237" t="s">
        <v>352</v>
      </c>
      <c r="B70" s="235" t="s">
        <v>500</v>
      </c>
    </row>
    <row r="71" spans="1:2" ht="29.25" thickBot="1" x14ac:dyDescent="0.3">
      <c r="A71" s="230" t="s">
        <v>353</v>
      </c>
      <c r="B71" s="235" t="s">
        <v>500</v>
      </c>
    </row>
    <row r="72" spans="1:2" ht="16.5" thickBot="1" x14ac:dyDescent="0.3">
      <c r="A72" s="237" t="s">
        <v>337</v>
      </c>
      <c r="B72" s="240"/>
    </row>
    <row r="73" spans="1:2" ht="16.5" thickBot="1" x14ac:dyDescent="0.3">
      <c r="A73" s="237" t="s">
        <v>354</v>
      </c>
      <c r="B73" s="241"/>
    </row>
    <row r="74" spans="1:2" ht="16.5" thickBot="1" x14ac:dyDescent="0.3">
      <c r="A74" s="237" t="s">
        <v>355</v>
      </c>
      <c r="B74" s="240"/>
    </row>
    <row r="75" spans="1:2" ht="16.5" thickBot="1" x14ac:dyDescent="0.3">
      <c r="A75" s="242" t="s">
        <v>356</v>
      </c>
      <c r="B75" s="243"/>
    </row>
    <row r="76" spans="1:2" ht="16.5" thickBot="1" x14ac:dyDescent="0.3">
      <c r="A76" s="230" t="s">
        <v>357</v>
      </c>
      <c r="B76" s="235" t="s">
        <v>500</v>
      </c>
    </row>
    <row r="77" spans="1:2" ht="16.5" thickBot="1" x14ac:dyDescent="0.3">
      <c r="A77" s="238" t="s">
        <v>358</v>
      </c>
      <c r="B77" s="244"/>
    </row>
    <row r="78" spans="1:2" ht="16.5" thickBot="1" x14ac:dyDescent="0.3">
      <c r="A78" s="238" t="s">
        <v>359</v>
      </c>
      <c r="B78" s="244"/>
    </row>
    <row r="79" spans="1:2" ht="16.5" thickBot="1" x14ac:dyDescent="0.3">
      <c r="A79" s="238" t="s">
        <v>360</v>
      </c>
      <c r="B79" s="244"/>
    </row>
    <row r="80" spans="1:2" ht="29.25" thickBot="1" x14ac:dyDescent="0.3">
      <c r="A80" s="245" t="s">
        <v>361</v>
      </c>
      <c r="B80" s="235" t="s">
        <v>501</v>
      </c>
    </row>
    <row r="81" spans="1:2" ht="28.5" x14ac:dyDescent="0.25">
      <c r="A81" s="236" t="s">
        <v>362</v>
      </c>
      <c r="B81" s="237"/>
    </row>
    <row r="82" spans="1:2" x14ac:dyDescent="0.25">
      <c r="A82" s="238" t="s">
        <v>363</v>
      </c>
      <c r="B82" s="238" t="s">
        <v>474</v>
      </c>
    </row>
    <row r="83" spans="1:2" x14ac:dyDescent="0.25">
      <c r="A83" s="238" t="s">
        <v>364</v>
      </c>
      <c r="B83" s="238" t="s">
        <v>474</v>
      </c>
    </row>
    <row r="84" spans="1:2" x14ac:dyDescent="0.25">
      <c r="A84" s="238" t="s">
        <v>365</v>
      </c>
      <c r="B84" s="238" t="s">
        <v>474</v>
      </c>
    </row>
    <row r="85" spans="1:2" x14ac:dyDescent="0.25">
      <c r="A85" s="238" t="s">
        <v>366</v>
      </c>
      <c r="B85" s="238" t="s">
        <v>474</v>
      </c>
    </row>
    <row r="86" spans="1:2" ht="16.5" thickBot="1" x14ac:dyDescent="0.3">
      <c r="A86" s="246" t="s">
        <v>367</v>
      </c>
      <c r="B86" s="239" t="s">
        <v>474</v>
      </c>
    </row>
    <row r="89" spans="1:2" x14ac:dyDescent="0.25">
      <c r="A89" s="247"/>
      <c r="B89" s="248"/>
    </row>
    <row r="90" spans="1:2" x14ac:dyDescent="0.25">
      <c r="B90" s="249"/>
    </row>
    <row r="91" spans="1:2" x14ac:dyDescent="0.25">
      <c r="B91" s="2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2023-12-12T08:32:41Z</dcterms:modified>
</cp:coreProperties>
</file>